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625"/>
  </bookViews>
  <sheets>
    <sheet name="Sheet1" sheetId="1" r:id="rId1"/>
  </sheets>
  <definedNames>
    <definedName name="_xlnm.Print_Area" localSheetId="0">Sheet1!$A$1:$J$31</definedName>
  </definedNames>
  <calcPr calcId="144525"/>
</workbook>
</file>

<file path=xl/sharedStrings.xml><?xml version="1.0" encoding="utf-8"?>
<sst xmlns="http://schemas.openxmlformats.org/spreadsheetml/2006/main" count="116" uniqueCount="79">
  <si>
    <r>
      <rPr>
        <sz val="16"/>
        <rFont val="仿宋_GB2312"/>
        <charset val="134"/>
      </rPr>
      <t xml:space="preserve"> </t>
    </r>
    <r>
      <rPr>
        <b/>
        <sz val="16"/>
        <rFont val="宋体"/>
        <charset val="134"/>
      </rPr>
      <t>项目支出绩效自评表</t>
    </r>
    <r>
      <rPr>
        <sz val="16"/>
        <rFont val="宋体"/>
        <charset val="134"/>
      </rPr>
      <t xml:space="preserve"> </t>
    </r>
  </si>
  <si>
    <t>（2024年度）</t>
  </si>
  <si>
    <t>项目名称</t>
  </si>
  <si>
    <t>11000023T000002047939-耳研所首发专项-儿童大前庭水管综合征早期发现及精准诊断模型研究、难治性慢性鼻窦炎精准诊疗体系的建立、人工耳蜗植入儿童辅音发音特点研究</t>
  </si>
  <si>
    <t>主管部门</t>
  </si>
  <si>
    <t>北京市卫生健康委员会</t>
  </si>
  <si>
    <t>实施单位</t>
  </si>
  <si>
    <t>北京市耳鼻咽喉科研究所</t>
  </si>
  <si>
    <t>项目资金（万元）</t>
  </si>
  <si>
    <t>年初预算数</t>
  </si>
  <si>
    <t>全年预算数（A）</t>
  </si>
  <si>
    <t>全年执行数（B）</t>
  </si>
  <si>
    <t>分值（10分）</t>
  </si>
  <si>
    <t>执行率（B/A)</t>
  </si>
  <si>
    <t>得分</t>
  </si>
  <si>
    <t>年度资金总额：</t>
  </si>
  <si>
    <t>其中:当年财政拨款</t>
  </si>
  <si>
    <t>—</t>
  </si>
  <si>
    <t>上年结转资金</t>
  </si>
  <si>
    <t>其他资金</t>
  </si>
  <si>
    <t>年度总体目标</t>
  </si>
  <si>
    <t>预期目标</t>
  </si>
  <si>
    <t>实际完成情况</t>
  </si>
  <si>
    <t>整合北京市本学科领域的优势资源，围绕关系国计民生的重大公共健康问题（如聋病、鼻病等）等开展广泛深入研究及国际合作研究，引领国内相关领域科技的发展和进步，成为科技创新、成果转化和推广的先行者。以服务为根本，长远发展为目标，将本机构建成为政府提供公共卫生领域政策科学决策依据的智库、为临床医疗进步提供支撑的科研平台。</t>
  </si>
  <si>
    <t>绩效指标</t>
  </si>
  <si>
    <t>一级指标</t>
  </si>
  <si>
    <t>二级指标</t>
  </si>
  <si>
    <t>三级指标</t>
  </si>
  <si>
    <t>年度指标值(A)</t>
  </si>
  <si>
    <t>实际完成值(B)</t>
  </si>
  <si>
    <t>分值</t>
  </si>
  <si>
    <t>偏差原因分析及改进措施</t>
  </si>
  <si>
    <t>产出指标</t>
  </si>
  <si>
    <t>数量指标</t>
  </si>
  <si>
    <t>培养研究生</t>
  </si>
  <si>
    <t>6名</t>
  </si>
  <si>
    <t>参加学术会议</t>
  </si>
  <si>
    <t>2次</t>
  </si>
  <si>
    <t>3次</t>
  </si>
  <si>
    <t>质量指标</t>
  </si>
  <si>
    <t>明确SLC26A4基因阳性儿童不同基因型、不同新生儿听力筛查结果和听力损失之间的关系及早期发生听力损失的规律</t>
  </si>
  <si>
    <t>定性</t>
  </si>
  <si>
    <t>已明确SLC26A4基因阳性儿童不同基因型、不同新生儿听力筛查结果和听力损失之间的关系及早期发生听力损失的规律</t>
  </si>
  <si>
    <t>参加国际、全国学术会议1次，参与率</t>
  </si>
  <si>
    <t>≥90%</t>
  </si>
  <si>
    <t>研究成果验收通过率</t>
  </si>
  <si>
    <t>采集NH儿童和CI儿童的录音数据35人次、分析儿童录音数据70人次</t>
  </si>
  <si>
    <t>70人次</t>
  </si>
  <si>
    <t>发表中英文论文3篇</t>
  </si>
  <si>
    <t>3篇</t>
  </si>
  <si>
    <t>4篇</t>
  </si>
  <si>
    <t>发表学术论文</t>
  </si>
  <si>
    <t>1篇</t>
  </si>
  <si>
    <t>发表中英文论文</t>
  </si>
  <si>
    <t>符合发表</t>
  </si>
  <si>
    <t>参加耳科学相关学术会议</t>
  </si>
  <si>
    <t>1人次</t>
  </si>
  <si>
    <t>3人次</t>
  </si>
  <si>
    <t>时效指标</t>
  </si>
  <si>
    <t>完成设定的数量和质量指标、研究成果发布时间</t>
  </si>
  <si>
    <t>12月</t>
  </si>
  <si>
    <t>初步得到NH儿童和CI儿童辅音发音特点</t>
  </si>
  <si>
    <t>初步得到</t>
  </si>
  <si>
    <t>难治性慢性鼻窦炎精准诊疗体系的建立，完成时间</t>
  </si>
  <si>
    <t>12月底前</t>
  </si>
  <si>
    <t>成本指标</t>
  </si>
  <si>
    <t>产出成本控制措施的实施性，预算控制金额</t>
  </si>
  <si>
    <t>≤45.188579万元</t>
  </si>
  <si>
    <t>6.506755万元</t>
  </si>
  <si>
    <t>效益指标</t>
  </si>
  <si>
    <t>社会效益指标</t>
  </si>
  <si>
    <t>儿童大前庭水管综合征精准诊断模型、SLC26A4基因筛查阳性儿童的队列</t>
  </si>
  <si>
    <t>优</t>
  </si>
  <si>
    <t>可持续影响指标</t>
  </si>
  <si>
    <t>规范难治性慢性鼻窦炎的药物治疗方案</t>
  </si>
  <si>
    <t>提高北京地区慢性鼻窦炎的防治水平</t>
  </si>
  <si>
    <t>满意度指标</t>
  </si>
  <si>
    <t>参与人员满意度</t>
  </si>
  <si>
    <t>总分：</t>
  </si>
</sst>
</file>

<file path=xl/styles.xml><?xml version="1.0" encoding="utf-8"?>
<styleSheet xmlns="http://schemas.openxmlformats.org/spreadsheetml/2006/main">
  <numFmts count="6">
    <numFmt numFmtId="176" formatCode="0.00_ "/>
    <numFmt numFmtId="43" formatCode="_ * #,##0.00_ ;_ * \-#,##0.00_ ;_ * &quot;-&quot;??_ ;_ @_ "/>
    <numFmt numFmtId="44" formatCode="_ &quot;￥&quot;* #,##0.00_ ;_ &quot;￥&quot;* \-#,##0.00_ ;_ &quot;￥&quot;* &quot;-&quot;??_ ;_ @_ "/>
    <numFmt numFmtId="42" formatCode="_ &quot;￥&quot;* #,##0_ ;_ &quot;￥&quot;* \-#,##0_ ;_ &quot;￥&quot;* &quot;-&quot;_ ;_ @_ "/>
    <numFmt numFmtId="177" formatCode="0.000000_ "/>
    <numFmt numFmtId="41" formatCode="_ * #,##0_ ;_ * \-#,##0_ ;_ * &quot;-&quot;_ ;_ @_ "/>
  </numFmts>
  <fonts count="27">
    <font>
      <sz val="11"/>
      <color theme="1"/>
      <name val="等线"/>
      <charset val="134"/>
      <scheme val="minor"/>
    </font>
    <font>
      <sz val="11"/>
      <name val="等线"/>
      <charset val="134"/>
      <scheme val="minor"/>
    </font>
    <font>
      <sz val="16"/>
      <name val="仿宋_GB2312"/>
      <charset val="134"/>
    </font>
    <font>
      <sz val="11"/>
      <name val="宋体"/>
      <charset val="134"/>
    </font>
    <font>
      <b/>
      <sz val="12"/>
      <name val="宋体"/>
      <charset val="134"/>
    </font>
    <font>
      <sz val="12"/>
      <name val="宋体"/>
      <charset val="134"/>
    </font>
    <font>
      <sz val="11"/>
      <color theme="0"/>
      <name val="等线"/>
      <charset val="0"/>
      <scheme val="minor"/>
    </font>
    <font>
      <sz val="11"/>
      <color theme="1"/>
      <name val="等线"/>
      <charset val="0"/>
      <scheme val="minor"/>
    </font>
    <font>
      <sz val="11"/>
      <color rgb="FF9C6500"/>
      <name val="等线"/>
      <charset val="0"/>
      <scheme val="minor"/>
    </font>
    <font>
      <b/>
      <sz val="13"/>
      <color theme="3"/>
      <name val="等线"/>
      <charset val="134"/>
      <scheme val="minor"/>
    </font>
    <font>
      <b/>
      <sz val="11"/>
      <color theme="1"/>
      <name val="等线"/>
      <charset val="0"/>
      <scheme val="minor"/>
    </font>
    <font>
      <b/>
      <sz val="11"/>
      <color theme="3"/>
      <name val="等线"/>
      <charset val="134"/>
      <scheme val="minor"/>
    </font>
    <font>
      <b/>
      <sz val="18"/>
      <color theme="3"/>
      <name val="等线"/>
      <charset val="134"/>
      <scheme val="minor"/>
    </font>
    <font>
      <b/>
      <sz val="11"/>
      <color rgb="FF3F3F3F"/>
      <name val="等线"/>
      <charset val="0"/>
      <scheme val="minor"/>
    </font>
    <font>
      <b/>
      <sz val="11"/>
      <color rgb="FFFA7D00"/>
      <name val="等线"/>
      <charset val="0"/>
      <scheme val="minor"/>
    </font>
    <font>
      <u/>
      <sz val="11"/>
      <color rgb="FF0000FF"/>
      <name val="等线"/>
      <charset val="0"/>
      <scheme val="minor"/>
    </font>
    <font>
      <sz val="11"/>
      <color rgb="FF006100"/>
      <name val="等线"/>
      <charset val="0"/>
      <scheme val="minor"/>
    </font>
    <font>
      <sz val="11"/>
      <color rgb="FFFA7D00"/>
      <name val="等线"/>
      <charset val="0"/>
      <scheme val="minor"/>
    </font>
    <font>
      <sz val="11"/>
      <color rgb="FFFF0000"/>
      <name val="等线"/>
      <charset val="0"/>
      <scheme val="minor"/>
    </font>
    <font>
      <sz val="11"/>
      <color rgb="FF3F3F76"/>
      <name val="等线"/>
      <charset val="0"/>
      <scheme val="minor"/>
    </font>
    <font>
      <i/>
      <sz val="11"/>
      <color rgb="FF7F7F7F"/>
      <name val="等线"/>
      <charset val="0"/>
      <scheme val="minor"/>
    </font>
    <font>
      <b/>
      <sz val="15"/>
      <color theme="3"/>
      <name val="等线"/>
      <charset val="134"/>
      <scheme val="minor"/>
    </font>
    <font>
      <sz val="11"/>
      <color rgb="FF9C0006"/>
      <name val="等线"/>
      <charset val="0"/>
      <scheme val="minor"/>
    </font>
    <font>
      <u/>
      <sz val="11"/>
      <color rgb="FF800080"/>
      <name val="等线"/>
      <charset val="0"/>
      <scheme val="minor"/>
    </font>
    <font>
      <b/>
      <sz val="11"/>
      <color rgb="FFFFFFFF"/>
      <name val="等线"/>
      <charset val="0"/>
      <scheme val="minor"/>
    </font>
    <font>
      <b/>
      <sz val="16"/>
      <name val="宋体"/>
      <charset val="134"/>
    </font>
    <font>
      <sz val="16"/>
      <name val="宋体"/>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C7CE"/>
        <bgColor indexed="64"/>
      </patternFill>
    </fill>
    <fill>
      <patternFill patternType="solid">
        <fgColor theme="7"/>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7" fillId="13"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11" fillId="0" borderId="11"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0" fillId="0" borderId="10"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9"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10"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21" fillId="0" borderId="9"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4" borderId="0" applyNumberFormat="false" applyBorder="false" applyAlignment="false" applyProtection="false">
      <alignment vertical="center"/>
    </xf>
    <xf numFmtId="0" fontId="14" fillId="15" borderId="13" applyNumberFormat="false" applyAlignment="false" applyProtection="false">
      <alignment vertical="center"/>
    </xf>
    <xf numFmtId="0" fontId="2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6"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19" fillId="19" borderId="13" applyNumberFormat="false" applyAlignment="false" applyProtection="false">
      <alignment vertical="center"/>
    </xf>
    <xf numFmtId="0" fontId="13" fillId="15" borderId="12" applyNumberFormat="false" applyAlignment="false" applyProtection="false">
      <alignment vertical="center"/>
    </xf>
    <xf numFmtId="0" fontId="24" fillId="27" borderId="15" applyNumberFormat="false" applyAlignment="false" applyProtection="false">
      <alignment vertical="center"/>
    </xf>
    <xf numFmtId="0" fontId="17" fillId="0" borderId="14" applyNumberFormat="false" applyFill="false" applyAlignment="false" applyProtection="false">
      <alignment vertical="center"/>
    </xf>
    <xf numFmtId="0" fontId="6" fillId="31"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0" fillId="8" borderId="8"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6" fillId="18"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6" fillId="7"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22" fillId="2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29">
    <xf numFmtId="0" fontId="0" fillId="0" borderId="0" xfId="0"/>
    <xf numFmtId="0" fontId="1" fillId="0" borderId="0" xfId="0" applyFont="true" applyFill="true"/>
    <xf numFmtId="0" fontId="1" fillId="0" borderId="0" xfId="0" applyFont="true" applyFill="true" applyAlignment="true">
      <alignment horizontal="center"/>
    </xf>
    <xf numFmtId="0" fontId="2" fillId="0" borderId="0" xfId="0" applyFont="true" applyFill="true" applyAlignment="true">
      <alignment horizontal="center" vertical="center" wrapText="true"/>
    </xf>
    <xf numFmtId="0" fontId="3" fillId="0" borderId="0" xfId="0" applyFont="true" applyFill="true" applyAlignment="true">
      <alignment horizontal="center" vertical="center" wrapText="true"/>
    </xf>
    <xf numFmtId="0" fontId="3" fillId="0" borderId="1" xfId="0" applyFont="true" applyFill="true" applyBorder="true" applyAlignment="true">
      <alignment horizontal="center" vertical="center"/>
    </xf>
    <xf numFmtId="0" fontId="3" fillId="0" borderId="1" xfId="0" applyFont="true" applyFill="true" applyBorder="true" applyAlignment="true">
      <alignment horizontal="center" vertical="center" wrapText="true"/>
    </xf>
    <xf numFmtId="0" fontId="3" fillId="0" borderId="2" xfId="0" applyFont="true" applyFill="true" applyBorder="true" applyAlignment="true">
      <alignment horizontal="center" vertical="center"/>
    </xf>
    <xf numFmtId="0" fontId="3" fillId="0" borderId="1" xfId="0" applyFont="true" applyFill="true" applyBorder="true" applyAlignment="true">
      <alignment horizontal="center" vertical="center" textRotation="255"/>
    </xf>
    <xf numFmtId="0" fontId="3" fillId="0" borderId="1" xfId="0" applyFont="true" applyFill="true" applyBorder="true" applyAlignment="true">
      <alignment horizontal="left" vertical="center" wrapText="true"/>
    </xf>
    <xf numFmtId="0" fontId="3" fillId="0" borderId="3" xfId="0" applyFont="true" applyFill="true" applyBorder="true" applyAlignment="true">
      <alignment horizontal="center" vertical="center" wrapText="true"/>
    </xf>
    <xf numFmtId="49" fontId="3" fillId="0" borderId="1" xfId="0" applyNumberFormat="true" applyFont="true" applyFill="true" applyBorder="true" applyAlignment="true">
      <alignment horizontal="center" vertical="center"/>
    </xf>
    <xf numFmtId="49" fontId="3" fillId="0" borderId="1" xfId="0" applyNumberFormat="true" applyFont="true" applyFill="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5" xfId="0" applyFont="true" applyFill="true" applyBorder="true" applyAlignment="true">
      <alignment horizontal="center" vertical="center" wrapText="true"/>
    </xf>
    <xf numFmtId="0" fontId="1" fillId="0" borderId="1" xfId="0" applyFont="true" applyFill="true" applyBorder="true" applyAlignment="true">
      <alignment horizontal="center" vertical="center"/>
    </xf>
    <xf numFmtId="0" fontId="4" fillId="0" borderId="1" xfId="0" applyFont="true" applyFill="true" applyBorder="true" applyAlignment="true">
      <alignment horizontal="center" vertical="center"/>
    </xf>
    <xf numFmtId="0" fontId="3" fillId="0" borderId="6" xfId="0" applyFont="true" applyFill="true" applyBorder="true" applyAlignment="true">
      <alignment horizontal="center" vertical="center"/>
    </xf>
    <xf numFmtId="0" fontId="3" fillId="0" borderId="7" xfId="0" applyFont="true" applyFill="true" applyBorder="true" applyAlignment="true">
      <alignment horizontal="center" vertical="center"/>
    </xf>
    <xf numFmtId="177" fontId="3" fillId="0" borderId="1" xfId="0" applyNumberFormat="true" applyFont="true" applyFill="true" applyBorder="true" applyAlignment="true">
      <alignment horizontal="center" vertical="center"/>
    </xf>
    <xf numFmtId="0" fontId="3" fillId="0" borderId="1" xfId="0" applyNumberFormat="true" applyFont="true" applyFill="true" applyBorder="true" applyAlignment="true">
      <alignment horizontal="center" vertical="center"/>
    </xf>
    <xf numFmtId="9" fontId="3" fillId="0" borderId="1" xfId="0" applyNumberFormat="true" applyFont="true" applyFill="true" applyBorder="true" applyAlignment="true">
      <alignment horizontal="center" vertical="center" wrapText="true"/>
    </xf>
    <xf numFmtId="9" fontId="3" fillId="0" borderId="1" xfId="0" applyNumberFormat="true" applyFont="true" applyFill="true" applyBorder="true" applyAlignment="true">
      <alignment horizontal="center" vertical="center"/>
    </xf>
    <xf numFmtId="9" fontId="3" fillId="0" borderId="2" xfId="0" applyNumberFormat="true" applyFont="true" applyFill="true" applyBorder="true" applyAlignment="true">
      <alignment horizontal="center" vertical="center" wrapText="true"/>
    </xf>
    <xf numFmtId="0" fontId="3" fillId="0" borderId="7" xfId="0" applyFont="true" applyFill="true" applyBorder="true" applyAlignment="true">
      <alignment horizontal="center" vertical="center" wrapText="true"/>
    </xf>
    <xf numFmtId="10" fontId="3" fillId="0" borderId="1" xfId="11" applyNumberFormat="true" applyFont="true" applyFill="true" applyBorder="true" applyAlignment="true">
      <alignment horizontal="center" vertical="center"/>
    </xf>
    <xf numFmtId="176" fontId="3" fillId="0" borderId="1" xfId="0" applyNumberFormat="true" applyFont="true" applyFill="true" applyBorder="true" applyAlignment="true">
      <alignment horizontal="center" vertical="center" wrapText="true"/>
    </xf>
    <xf numFmtId="176" fontId="4" fillId="0" borderId="1" xfId="0" applyNumberFormat="true" applyFont="true" applyFill="true" applyBorder="true" applyAlignment="true">
      <alignment horizontal="center" vertical="center"/>
    </xf>
    <xf numFmtId="0" fontId="5" fillId="0" borderId="1" xfId="0" applyFont="true" applyFill="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4</xdr:row>
      <xdr:rowOff>27940</xdr:rowOff>
    </xdr:from>
    <xdr:to>
      <xdr:col>3</xdr:col>
      <xdr:colOff>1332230</xdr:colOff>
      <xdr:row>4</xdr:row>
      <xdr:rowOff>342265</xdr:rowOff>
    </xdr:to>
    <xdr:sp>
      <xdr:nvSpPr>
        <xdr:cNvPr id="1025" name="直接箭头连接符 1"/>
        <xdr:cNvSpPr>
          <a:spLocks noChangeShapeType="true"/>
        </xdr:cNvSpPr>
      </xdr:nvSpPr>
      <xdr:spPr>
        <a:xfrm>
          <a:off x="1885315" y="1421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31"/>
  <sheetViews>
    <sheetView tabSelected="1" zoomScale="80" zoomScaleNormal="80" workbookViewId="0">
      <selection activeCell="E27" sqref="E27:E29"/>
    </sheetView>
  </sheetViews>
  <sheetFormatPr defaultColWidth="9" defaultRowHeight="13.5"/>
  <cols>
    <col min="1" max="1" width="4.44166666666667" style="1" customWidth="true"/>
    <col min="2" max="2" width="7.75" style="1" customWidth="true"/>
    <col min="3" max="3" width="12.25" style="2" customWidth="true"/>
    <col min="4" max="4" width="20.975" style="2" customWidth="true"/>
    <col min="5" max="5" width="14.7166666666667" style="2" customWidth="true"/>
    <col min="6" max="6" width="17.225" style="2" customWidth="true"/>
    <col min="7" max="7" width="17.65" style="2" customWidth="true"/>
    <col min="8" max="8" width="12.5" style="2" customWidth="true"/>
    <col min="9" max="9" width="11" style="2" customWidth="true"/>
    <col min="10" max="10" width="24.725" style="2" customWidth="true"/>
    <col min="11" max="16384" width="9" style="1"/>
  </cols>
  <sheetData>
    <row r="1" ht="34" customHeight="true" spans="1:10">
      <c r="A1" s="3" t="s">
        <v>0</v>
      </c>
      <c r="B1" s="3"/>
      <c r="C1" s="3"/>
      <c r="D1" s="3"/>
      <c r="E1" s="3"/>
      <c r="F1" s="3"/>
      <c r="G1" s="3"/>
      <c r="H1" s="3"/>
      <c r="I1" s="3"/>
      <c r="J1" s="3"/>
    </row>
    <row r="2" ht="18.75" customHeight="true" spans="1:10">
      <c r="A2" s="4" t="s">
        <v>1</v>
      </c>
      <c r="B2" s="4"/>
      <c r="C2" s="4"/>
      <c r="D2" s="4"/>
      <c r="E2" s="4"/>
      <c r="F2" s="4"/>
      <c r="G2" s="4"/>
      <c r="H2" s="4"/>
      <c r="I2" s="4"/>
      <c r="J2" s="4"/>
    </row>
    <row r="3" s="1" customFormat="true" ht="37" customHeight="true" spans="1:10">
      <c r="A3" s="5" t="s">
        <v>2</v>
      </c>
      <c r="B3" s="5"/>
      <c r="C3" s="5"/>
      <c r="D3" s="6" t="s">
        <v>3</v>
      </c>
      <c r="E3" s="6"/>
      <c r="F3" s="6"/>
      <c r="G3" s="6"/>
      <c r="H3" s="6"/>
      <c r="I3" s="6"/>
      <c r="J3" s="6"/>
    </row>
    <row r="4" s="1" customFormat="true" ht="20" customHeight="true" spans="1:10">
      <c r="A4" s="5" t="s">
        <v>4</v>
      </c>
      <c r="B4" s="5"/>
      <c r="C4" s="5"/>
      <c r="D4" s="7" t="s">
        <v>5</v>
      </c>
      <c r="E4" s="17"/>
      <c r="F4" s="18"/>
      <c r="G4" s="5" t="s">
        <v>6</v>
      </c>
      <c r="H4" s="6" t="s">
        <v>7</v>
      </c>
      <c r="I4" s="6"/>
      <c r="J4" s="6"/>
    </row>
    <row r="5" s="1" customFormat="true" ht="28.5" spans="1:10">
      <c r="A5" s="6" t="s">
        <v>8</v>
      </c>
      <c r="B5" s="6"/>
      <c r="C5" s="6"/>
      <c r="D5" s="5"/>
      <c r="E5" s="6" t="s">
        <v>9</v>
      </c>
      <c r="F5" s="6" t="s">
        <v>10</v>
      </c>
      <c r="G5" s="6" t="s">
        <v>11</v>
      </c>
      <c r="H5" s="6" t="s">
        <v>12</v>
      </c>
      <c r="I5" s="6" t="s">
        <v>13</v>
      </c>
      <c r="J5" s="5" t="s">
        <v>14</v>
      </c>
    </row>
    <row r="6" s="1" customFormat="true" ht="20" customHeight="true" spans="1:10">
      <c r="A6" s="6"/>
      <c r="B6" s="6"/>
      <c r="C6" s="6"/>
      <c r="D6" s="5" t="s">
        <v>15</v>
      </c>
      <c r="E6" s="19">
        <v>45.188579</v>
      </c>
      <c r="F6" s="19">
        <v>45.188579</v>
      </c>
      <c r="G6" s="19">
        <v>6.506755</v>
      </c>
      <c r="H6" s="5">
        <v>10</v>
      </c>
      <c r="I6" s="25">
        <f>G6/F6</f>
        <v>0.143991139885147</v>
      </c>
      <c r="J6" s="26">
        <f>10*I6</f>
        <v>1.43991139885147</v>
      </c>
    </row>
    <row r="7" s="1" customFormat="true" ht="14.25" spans="1:10">
      <c r="A7" s="6"/>
      <c r="B7" s="6"/>
      <c r="C7" s="6"/>
      <c r="D7" s="6" t="s">
        <v>16</v>
      </c>
      <c r="E7" s="5" t="s">
        <v>17</v>
      </c>
      <c r="F7" s="5" t="s">
        <v>17</v>
      </c>
      <c r="G7" s="5" t="s">
        <v>17</v>
      </c>
      <c r="H7" s="5" t="s">
        <v>17</v>
      </c>
      <c r="I7" s="5" t="s">
        <v>17</v>
      </c>
      <c r="J7" s="6" t="s">
        <v>17</v>
      </c>
    </row>
    <row r="8" s="1" customFormat="true" ht="25" customHeight="true" spans="1:10">
      <c r="A8" s="6"/>
      <c r="B8" s="6"/>
      <c r="C8" s="6"/>
      <c r="D8" s="5" t="s">
        <v>18</v>
      </c>
      <c r="E8" s="19">
        <v>45.188579</v>
      </c>
      <c r="F8" s="19">
        <v>45.188579</v>
      </c>
      <c r="G8" s="19">
        <v>6.506755</v>
      </c>
      <c r="H8" s="5">
        <v>10</v>
      </c>
      <c r="I8" s="25">
        <f>G8/F8</f>
        <v>0.143991139885147</v>
      </c>
      <c r="J8" s="26">
        <f>10*I8</f>
        <v>1.43991139885147</v>
      </c>
    </row>
    <row r="9" s="1" customFormat="true" ht="19" customHeight="true" spans="1:10">
      <c r="A9" s="6"/>
      <c r="B9" s="6"/>
      <c r="C9" s="6"/>
      <c r="D9" s="5" t="s">
        <v>19</v>
      </c>
      <c r="E9" s="5" t="s">
        <v>17</v>
      </c>
      <c r="F9" s="5" t="s">
        <v>17</v>
      </c>
      <c r="G9" s="5" t="s">
        <v>17</v>
      </c>
      <c r="H9" s="5" t="s">
        <v>17</v>
      </c>
      <c r="I9" s="5" t="s">
        <v>17</v>
      </c>
      <c r="J9" s="6" t="s">
        <v>17</v>
      </c>
    </row>
    <row r="10" s="1" customFormat="true" ht="26" customHeight="true" spans="1:10">
      <c r="A10" s="8" t="s">
        <v>20</v>
      </c>
      <c r="B10" s="6" t="s">
        <v>21</v>
      </c>
      <c r="C10" s="6"/>
      <c r="D10" s="6"/>
      <c r="E10" s="6"/>
      <c r="F10" s="6" t="s">
        <v>22</v>
      </c>
      <c r="G10" s="6"/>
      <c r="H10" s="6"/>
      <c r="I10" s="6"/>
      <c r="J10" s="6"/>
    </row>
    <row r="11" s="1" customFormat="true" ht="103" customHeight="true" spans="1:10">
      <c r="A11" s="8"/>
      <c r="B11" s="9" t="s">
        <v>23</v>
      </c>
      <c r="C11" s="9"/>
      <c r="D11" s="9"/>
      <c r="E11" s="9"/>
      <c r="F11" s="9" t="s">
        <v>23</v>
      </c>
      <c r="G11" s="9"/>
      <c r="H11" s="9"/>
      <c r="I11" s="9"/>
      <c r="J11" s="9"/>
    </row>
    <row r="12" s="1" customFormat="true" ht="33" customHeight="true" spans="1:10">
      <c r="A12" s="8" t="s">
        <v>24</v>
      </c>
      <c r="B12" s="6" t="s">
        <v>25</v>
      </c>
      <c r="C12" s="5" t="s">
        <v>26</v>
      </c>
      <c r="D12" s="5" t="s">
        <v>27</v>
      </c>
      <c r="E12" s="5" t="s">
        <v>28</v>
      </c>
      <c r="F12" s="6" t="s">
        <v>29</v>
      </c>
      <c r="G12" s="6"/>
      <c r="H12" s="6" t="s">
        <v>30</v>
      </c>
      <c r="I12" s="6" t="s">
        <v>14</v>
      </c>
      <c r="J12" s="6" t="s">
        <v>31</v>
      </c>
    </row>
    <row r="13" s="1" customFormat="true" ht="50" customHeight="true" spans="1:10">
      <c r="A13" s="8"/>
      <c r="B13" s="10" t="s">
        <v>32</v>
      </c>
      <c r="C13" s="11" t="s">
        <v>33</v>
      </c>
      <c r="D13" s="12" t="s">
        <v>34</v>
      </c>
      <c r="E13" s="11" t="s">
        <v>35</v>
      </c>
      <c r="F13" s="6" t="s">
        <v>35</v>
      </c>
      <c r="G13" s="6"/>
      <c r="H13" s="20">
        <v>2</v>
      </c>
      <c r="I13" s="20">
        <v>2</v>
      </c>
      <c r="J13" s="6"/>
    </row>
    <row r="14" s="1" customFormat="true" ht="20" customHeight="true" spans="1:10">
      <c r="A14" s="8"/>
      <c r="B14" s="13"/>
      <c r="C14" s="11" t="s">
        <v>33</v>
      </c>
      <c r="D14" s="12" t="s">
        <v>36</v>
      </c>
      <c r="E14" s="11" t="s">
        <v>37</v>
      </c>
      <c r="F14" s="5" t="s">
        <v>38</v>
      </c>
      <c r="G14" s="5"/>
      <c r="H14" s="20">
        <v>2</v>
      </c>
      <c r="I14" s="20">
        <v>2</v>
      </c>
      <c r="J14" s="6"/>
    </row>
    <row r="15" s="1" customFormat="true" ht="93" customHeight="true" spans="1:10">
      <c r="A15" s="8"/>
      <c r="B15" s="13"/>
      <c r="C15" s="11" t="s">
        <v>39</v>
      </c>
      <c r="D15" s="6" t="s">
        <v>40</v>
      </c>
      <c r="E15" s="5" t="s">
        <v>41</v>
      </c>
      <c r="F15" s="21" t="s">
        <v>42</v>
      </c>
      <c r="G15" s="6"/>
      <c r="H15" s="20">
        <v>4</v>
      </c>
      <c r="I15" s="20">
        <v>4</v>
      </c>
      <c r="J15" s="6"/>
    </row>
    <row r="16" s="1" customFormat="true" ht="39" customHeight="true" spans="1:10">
      <c r="A16" s="8"/>
      <c r="B16" s="13"/>
      <c r="C16" s="11" t="s">
        <v>39</v>
      </c>
      <c r="D16" s="12" t="s">
        <v>43</v>
      </c>
      <c r="E16" s="11" t="s">
        <v>44</v>
      </c>
      <c r="F16" s="5" t="s">
        <v>44</v>
      </c>
      <c r="G16" s="5"/>
      <c r="H16" s="20">
        <v>3</v>
      </c>
      <c r="I16" s="20">
        <v>3</v>
      </c>
      <c r="J16" s="6"/>
    </row>
    <row r="17" s="1" customFormat="true" ht="20" customHeight="true" spans="1:10">
      <c r="A17" s="8"/>
      <c r="B17" s="13"/>
      <c r="C17" s="11" t="s">
        <v>39</v>
      </c>
      <c r="D17" s="12" t="s">
        <v>45</v>
      </c>
      <c r="E17" s="22">
        <v>1</v>
      </c>
      <c r="F17" s="22">
        <v>1</v>
      </c>
      <c r="G17" s="5"/>
      <c r="H17" s="20">
        <v>3</v>
      </c>
      <c r="I17" s="20">
        <v>3</v>
      </c>
      <c r="J17" s="6"/>
    </row>
    <row r="18" s="1" customFormat="true" ht="66" customHeight="true" spans="1:10">
      <c r="A18" s="8"/>
      <c r="B18" s="13"/>
      <c r="C18" s="11" t="s">
        <v>33</v>
      </c>
      <c r="D18" s="12" t="s">
        <v>46</v>
      </c>
      <c r="E18" s="11" t="s">
        <v>47</v>
      </c>
      <c r="F18" s="5" t="s">
        <v>47</v>
      </c>
      <c r="G18" s="5"/>
      <c r="H18" s="20">
        <v>2</v>
      </c>
      <c r="I18" s="20">
        <v>2</v>
      </c>
      <c r="J18" s="6"/>
    </row>
    <row r="19" s="1" customFormat="true" ht="20" customHeight="true" spans="1:10">
      <c r="A19" s="8"/>
      <c r="B19" s="13"/>
      <c r="C19" s="11" t="s">
        <v>33</v>
      </c>
      <c r="D19" s="12" t="s">
        <v>48</v>
      </c>
      <c r="E19" s="11" t="s">
        <v>49</v>
      </c>
      <c r="F19" s="5" t="s">
        <v>50</v>
      </c>
      <c r="G19" s="5"/>
      <c r="H19" s="20">
        <v>2</v>
      </c>
      <c r="I19" s="20">
        <v>2</v>
      </c>
      <c r="J19" s="6"/>
    </row>
    <row r="20" s="1" customFormat="true" ht="20" customHeight="true" spans="1:10">
      <c r="A20" s="8"/>
      <c r="B20" s="13"/>
      <c r="C20" s="11" t="s">
        <v>33</v>
      </c>
      <c r="D20" s="12" t="s">
        <v>51</v>
      </c>
      <c r="E20" s="11" t="s">
        <v>52</v>
      </c>
      <c r="F20" s="5" t="s">
        <v>52</v>
      </c>
      <c r="G20" s="5"/>
      <c r="H20" s="20">
        <v>2</v>
      </c>
      <c r="I20" s="20">
        <v>2</v>
      </c>
      <c r="J20" s="6"/>
    </row>
    <row r="21" s="1" customFormat="true" ht="20" customHeight="true" spans="1:10">
      <c r="A21" s="8"/>
      <c r="B21" s="13"/>
      <c r="C21" s="11" t="s">
        <v>39</v>
      </c>
      <c r="D21" s="12" t="s">
        <v>53</v>
      </c>
      <c r="E21" s="11" t="s">
        <v>54</v>
      </c>
      <c r="F21" s="22">
        <v>1</v>
      </c>
      <c r="G21" s="5"/>
      <c r="H21" s="20">
        <v>4</v>
      </c>
      <c r="I21" s="20">
        <v>4</v>
      </c>
      <c r="J21" s="6"/>
    </row>
    <row r="22" s="1" customFormat="true" ht="30" customHeight="true" spans="1:10">
      <c r="A22" s="8"/>
      <c r="B22" s="13"/>
      <c r="C22" s="11" t="s">
        <v>33</v>
      </c>
      <c r="D22" s="12" t="s">
        <v>55</v>
      </c>
      <c r="E22" s="11" t="s">
        <v>56</v>
      </c>
      <c r="F22" s="5" t="s">
        <v>57</v>
      </c>
      <c r="G22" s="5"/>
      <c r="H22" s="20">
        <v>2</v>
      </c>
      <c r="I22" s="20">
        <v>2</v>
      </c>
      <c r="J22" s="6"/>
    </row>
    <row r="23" s="1" customFormat="true" ht="43" customHeight="true" spans="1:10">
      <c r="A23" s="8"/>
      <c r="B23" s="13"/>
      <c r="C23" s="11" t="s">
        <v>58</v>
      </c>
      <c r="D23" s="12" t="s">
        <v>59</v>
      </c>
      <c r="E23" s="11" t="s">
        <v>60</v>
      </c>
      <c r="F23" s="5" t="s">
        <v>60</v>
      </c>
      <c r="G23" s="5"/>
      <c r="H23" s="20">
        <v>5</v>
      </c>
      <c r="I23" s="20">
        <v>5</v>
      </c>
      <c r="J23" s="6"/>
    </row>
    <row r="24" s="1" customFormat="true" ht="35" customHeight="true" spans="1:10">
      <c r="A24" s="8"/>
      <c r="B24" s="13"/>
      <c r="C24" s="11" t="s">
        <v>39</v>
      </c>
      <c r="D24" s="12" t="s">
        <v>61</v>
      </c>
      <c r="E24" s="11" t="s">
        <v>62</v>
      </c>
      <c r="F24" s="22">
        <v>1</v>
      </c>
      <c r="G24" s="5"/>
      <c r="H24" s="20">
        <v>4</v>
      </c>
      <c r="I24" s="20">
        <v>4</v>
      </c>
      <c r="J24" s="6"/>
    </row>
    <row r="25" s="1" customFormat="true" ht="51" customHeight="true" spans="1:10">
      <c r="A25" s="8"/>
      <c r="B25" s="13"/>
      <c r="C25" s="11" t="s">
        <v>58</v>
      </c>
      <c r="D25" s="12" t="s">
        <v>63</v>
      </c>
      <c r="E25" s="11" t="s">
        <v>64</v>
      </c>
      <c r="F25" s="22" t="s">
        <v>64</v>
      </c>
      <c r="G25" s="5"/>
      <c r="H25" s="20">
        <v>5</v>
      </c>
      <c r="I25" s="20">
        <v>5</v>
      </c>
      <c r="J25" s="6"/>
    </row>
    <row r="26" s="1" customFormat="true" ht="57" customHeight="true" spans="1:10">
      <c r="A26" s="8"/>
      <c r="B26" s="13"/>
      <c r="C26" s="6" t="s">
        <v>65</v>
      </c>
      <c r="D26" s="6" t="s">
        <v>66</v>
      </c>
      <c r="E26" s="6" t="s">
        <v>67</v>
      </c>
      <c r="F26" s="6" t="s">
        <v>68</v>
      </c>
      <c r="G26" s="6"/>
      <c r="H26" s="20">
        <v>10</v>
      </c>
      <c r="I26" s="6">
        <v>10</v>
      </c>
      <c r="J26" s="6"/>
    </row>
    <row r="27" s="1" customFormat="true" ht="61" customHeight="true" spans="1:10">
      <c r="A27" s="8"/>
      <c r="B27" s="10" t="s">
        <v>69</v>
      </c>
      <c r="C27" s="12" t="s">
        <v>70</v>
      </c>
      <c r="D27" s="12" t="s">
        <v>71</v>
      </c>
      <c r="E27" s="11" t="s">
        <v>72</v>
      </c>
      <c r="F27" s="22" t="s">
        <v>72</v>
      </c>
      <c r="G27" s="5"/>
      <c r="H27" s="20">
        <v>10</v>
      </c>
      <c r="I27" s="20">
        <v>10</v>
      </c>
      <c r="J27" s="6"/>
    </row>
    <row r="28" s="1" customFormat="true" ht="40" customHeight="true" spans="1:10">
      <c r="A28" s="8"/>
      <c r="B28" s="13"/>
      <c r="C28" s="12" t="s">
        <v>73</v>
      </c>
      <c r="D28" s="12" t="s">
        <v>74</v>
      </c>
      <c r="E28" s="11" t="s">
        <v>72</v>
      </c>
      <c r="F28" s="22" t="s">
        <v>72</v>
      </c>
      <c r="G28" s="5"/>
      <c r="H28" s="20">
        <v>10</v>
      </c>
      <c r="I28" s="20">
        <v>10</v>
      </c>
      <c r="J28" s="6"/>
    </row>
    <row r="29" s="1" customFormat="true" ht="40" customHeight="true" spans="1:10">
      <c r="A29" s="8"/>
      <c r="B29" s="14"/>
      <c r="C29" s="12" t="s">
        <v>70</v>
      </c>
      <c r="D29" s="12" t="s">
        <v>75</v>
      </c>
      <c r="E29" s="11" t="s">
        <v>72</v>
      </c>
      <c r="F29" s="22" t="s">
        <v>72</v>
      </c>
      <c r="G29" s="5"/>
      <c r="H29" s="20">
        <v>10</v>
      </c>
      <c r="I29" s="20">
        <v>10</v>
      </c>
      <c r="J29" s="6"/>
    </row>
    <row r="30" s="1" customFormat="true" ht="60" customHeight="true" spans="1:10">
      <c r="A30" s="8"/>
      <c r="B30" s="9" t="s">
        <v>76</v>
      </c>
      <c r="C30" s="15" t="s">
        <v>76</v>
      </c>
      <c r="D30" s="6" t="s">
        <v>77</v>
      </c>
      <c r="E30" s="6" t="s">
        <v>44</v>
      </c>
      <c r="F30" s="23">
        <v>0.9</v>
      </c>
      <c r="G30" s="24"/>
      <c r="H30" s="20">
        <v>10</v>
      </c>
      <c r="I30" s="6">
        <v>10</v>
      </c>
      <c r="J30" s="6"/>
    </row>
    <row r="31" ht="27" customHeight="true" spans="1:10">
      <c r="A31" s="16" t="s">
        <v>78</v>
      </c>
      <c r="B31" s="16"/>
      <c r="C31" s="16"/>
      <c r="D31" s="16"/>
      <c r="E31" s="16"/>
      <c r="F31" s="16"/>
      <c r="G31" s="16"/>
      <c r="H31" s="16">
        <v>100</v>
      </c>
      <c r="I31" s="27">
        <f>SUM(I13:I30)+J6</f>
        <v>91.4399113988515</v>
      </c>
      <c r="J31" s="28"/>
    </row>
  </sheetData>
  <mergeCells count="36">
    <mergeCell ref="A1:J1"/>
    <mergeCell ref="A2:J2"/>
    <mergeCell ref="A3:C3"/>
    <mergeCell ref="D3:J3"/>
    <mergeCell ref="A4:C4"/>
    <mergeCell ref="D4:F4"/>
    <mergeCell ref="H4:J4"/>
    <mergeCell ref="B10:E10"/>
    <mergeCell ref="F10:J10"/>
    <mergeCell ref="B11:E11"/>
    <mergeCell ref="F11:J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A31:G31"/>
    <mergeCell ref="A10:A11"/>
    <mergeCell ref="A12:A30"/>
    <mergeCell ref="B13:B26"/>
    <mergeCell ref="B27:B29"/>
    <mergeCell ref="A5:C9"/>
  </mergeCells>
  <pageMargins left="0.708661417322835" right="0.511811023622047" top="0.551181102362205" bottom="0.551181102362205" header="0.31496062992126" footer="0.31496062992126"/>
  <pageSetup paperSize="9" scale="61"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2015-06-08T02:17:00Z</dcterms:created>
  <cp:lastPrinted>2020-04-25T10:17:00Z</cp:lastPrinted>
  <dcterms:modified xsi:type="dcterms:W3CDTF">2025-08-26T18:28:54Z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2052-11.8.2.10587</vt:lpwstr>
  </property>
  <property fmtid="{D5CDD505-2E9C-101B-9397-08002B2CF9AE}" pid="3" name="ICV">
    <vt:lpwstr>32BC7D48B1804F81A967F9AEA23C9B97_13</vt:lpwstr>
  </property>
</Properties>
</file>