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625"/>
  </bookViews>
  <sheets>
    <sheet name="Sheet1" sheetId="1" r:id="rId1"/>
  </sheets>
  <definedNames>
    <definedName name="_xlnm.Print_Area" localSheetId="0">Sheet1!$A$1:$J$21</definedName>
  </definedNames>
  <calcPr calcId="144525"/>
</workbook>
</file>

<file path=xl/sharedStrings.xml><?xml version="1.0" encoding="utf-8"?>
<sst xmlns="http://schemas.openxmlformats.org/spreadsheetml/2006/main" count="78" uniqueCount="61">
  <si>
    <r>
      <rPr>
        <sz val="16"/>
        <rFont val="仿宋_GB2312"/>
        <charset val="134"/>
      </rPr>
      <t xml:space="preserve"> </t>
    </r>
    <r>
      <rPr>
        <b/>
        <sz val="16"/>
        <rFont val="宋体"/>
        <charset val="134"/>
      </rPr>
      <t>项目支出绩效自评表</t>
    </r>
    <r>
      <rPr>
        <sz val="16"/>
        <rFont val="宋体"/>
        <charset val="134"/>
      </rPr>
      <t xml:space="preserve"> </t>
    </r>
  </si>
  <si>
    <t>（2024年度）</t>
  </si>
  <si>
    <t>项目名称</t>
  </si>
  <si>
    <t>耳研所过敏性鼻炎免疫调控机制与干预性研究项目</t>
  </si>
  <si>
    <t>主管部门</t>
  </si>
  <si>
    <t>北京市卫生健康委员会</t>
  </si>
  <si>
    <t>实施单位</t>
  </si>
  <si>
    <t>北京市耳鼻咽喉科研究所（北京市耳鼻咽喉头颈外科研究中心）</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</si>
  <si>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</si>
  <si>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</si>
  <si>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</si>
  <si>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</si>
  <si>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</si>
  <si>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</si>
  <si>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</si>
  <si>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</si>
  <si>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</si>
  <si>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</si>
  <si>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</si>
  <si>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</si>
  <si>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</si>
  <si>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</si>
  <si>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</si>
  <si>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揭示中国人群过敏性鼻炎的发病机制、临床特征及诊疗规律，建立适合国人的过敏性鼻炎诊疗新路径。</t>
  </si>
  <si>
    <t>项目揭示了过敏性鼻炎免疫调控新机制和疾病干预新靶点,建立了以生物制剂等新型干预的过敏性鼻炎诊疗新路径。</t>
  </si>
  <si>
    <t>绩效指标</t>
  </si>
  <si>
    <t>一级指标</t>
  </si>
  <si>
    <t>二级指标</t>
  </si>
  <si>
    <t>三级指标</t>
  </si>
  <si>
    <t>年度指标值(A)</t>
  </si>
  <si>
    <t>实际完成值(B)</t>
  </si>
  <si>
    <t>分值</t>
  </si>
  <si>
    <t>偏差原因分析及改进措施</t>
  </si>
  <si>
    <t>产出指标</t>
  </si>
  <si>
    <t>数量指标</t>
  </si>
  <si>
    <t>发表SCI论文和
中文论文</t>
  </si>
  <si>
    <t>8篇</t>
  </si>
  <si>
    <t>申请专利数量</t>
  </si>
  <si>
    <t>1项</t>
  </si>
  <si>
    <t>质量指标</t>
  </si>
  <si>
    <t>SCI论文在国际权威期刊发表的比例</t>
  </si>
  <si>
    <t>≥90%</t>
  </si>
  <si>
    <t>申请专利属于实用新型或国家发明的比例</t>
  </si>
  <si>
    <t>时效指标</t>
  </si>
  <si>
    <t>项目的执行周期</t>
  </si>
  <si>
    <t>1年</t>
  </si>
  <si>
    <t>成本指标</t>
  </si>
  <si>
    <t>项目预算控制数</t>
  </si>
  <si>
    <t>≤345.875万元</t>
  </si>
  <si>
    <t>329.421048万元</t>
  </si>
  <si>
    <t>效益指标</t>
  </si>
  <si>
    <t>社会效益
指标</t>
  </si>
  <si>
    <t>本领域内知名度</t>
  </si>
  <si>
    <t>定性</t>
  </si>
  <si>
    <t>1.揭示过敏性鼻炎免疫调控新机制和疾病干预新靶点，相关成果发表在Nature、eClinicalMedicine等权威期刊。
2.成功获批慢性鼻病新药及诊断技术研发北京市重点实验室，与北京第一生物企业联合攻关过敏性鼻炎间充质干细胞治疗药物研发，助推领域的科技成果转化。
3.入选爱思唯尔（Elsevier）全球TOP 2%顶尖科学家榜单3人，入选终身科学影响力榜单1人。
4.“鼻黏膜炎症快速无创检测系统”脱颖而出，斩获第二十八届全国发明展览会•“一带一路”暨金砖国家技能发展与技术创新大赛金奖。</t>
  </si>
  <si>
    <t>加强指标量化程度。</t>
  </si>
  <si>
    <t>满意度
指标</t>
  </si>
  <si>
    <t>服务对象满意度指标</t>
  </si>
  <si>
    <t>项目组成员满意度</t>
  </si>
  <si>
    <t>≥80%</t>
  </si>
  <si>
    <t>总分：</t>
  </si>
</sst>
</file>

<file path=xl/styles.xml><?xml version="1.0" encoding="utf-8"?>
<styleSheet xmlns="http://schemas.openxmlformats.org/spreadsheetml/2006/main">
  <numFmts count="7">
    <numFmt numFmtId="176" formatCode="0.00_ "/>
    <numFmt numFmtId="177" formatCode="0_ "/>
    <numFmt numFmtId="42" formatCode="_ &quot;￥&quot;* #,##0_ ;_ &quot;￥&quot;* \-#,##0_ ;_ &quot;￥&quot;* &quot;-&quot;_ ;_ @_ "/>
    <numFmt numFmtId="41" formatCode="_ * #,##0_ ;_ * \-#,##0_ ;_ * &quot;-&quot;_ ;_ @_ "/>
    <numFmt numFmtId="178" formatCode="0.000000_ "/>
    <numFmt numFmtId="43" formatCode="_ * #,##0.00_ ;_ * \-#,##0.00_ ;_ * &quot;-&quot;??_ ;_ @_ "/>
    <numFmt numFmtId="44" formatCode="_ &quot;￥&quot;* #,##0.00_ ;_ &quot;￥&quot;* \-#,##0.00_ ;_ &quot;￥&quot;* &quot;-&quot;??_ ;_ @_ "/>
  </numFmts>
  <fonts count="27">
    <font>
      <sz val="11"/>
      <color theme="1"/>
      <name val="等线"/>
      <charset val="134"/>
      <scheme val="minor"/>
    </font>
    <font>
      <sz val="11"/>
      <name val="等线"/>
      <charset val="134"/>
      <scheme val="minor"/>
    </font>
    <font>
      <sz val="16"/>
      <name val="仿宋_GB2312"/>
      <charset val="134"/>
    </font>
    <font>
      <sz val="11"/>
      <name val="宋体"/>
      <charset val="134"/>
    </font>
    <font>
      <sz val="12"/>
      <name val="宋体"/>
      <charset val="134"/>
    </font>
    <font>
      <b/>
      <sz val="12"/>
      <name val="宋体"/>
      <charset val="134"/>
    </font>
    <font>
      <sz val="11"/>
      <color theme="1"/>
      <name val="等线"/>
      <charset val="0"/>
      <scheme val="minor"/>
    </font>
    <font>
      <sz val="11"/>
      <color theme="0"/>
      <name val="等线"/>
      <charset val="0"/>
      <scheme val="minor"/>
    </font>
    <font>
      <b/>
      <sz val="11"/>
      <color theme="3"/>
      <name val="等线"/>
      <charset val="134"/>
      <scheme val="minor"/>
    </font>
    <font>
      <sz val="11"/>
      <color rgb="FF006100"/>
      <name val="等线"/>
      <charset val="0"/>
      <scheme val="minor"/>
    </font>
    <font>
      <sz val="11"/>
      <color rgb="FF9C6500"/>
      <name val="等线"/>
      <charset val="0"/>
      <scheme val="minor"/>
    </font>
    <font>
      <i/>
      <sz val="11"/>
      <color rgb="FF7F7F7F"/>
      <name val="等线"/>
      <charset val="0"/>
      <scheme val="minor"/>
    </font>
    <font>
      <u/>
      <sz val="11"/>
      <color rgb="FF800080"/>
      <name val="等线"/>
      <charset val="0"/>
      <scheme val="minor"/>
    </font>
    <font>
      <b/>
      <sz val="13"/>
      <color theme="3"/>
      <name val="等线"/>
      <charset val="134"/>
      <scheme val="minor"/>
    </font>
    <font>
      <b/>
      <sz val="11"/>
      <color rgb="FF3F3F3F"/>
      <name val="等线"/>
      <charset val="0"/>
      <scheme val="minor"/>
    </font>
    <font>
      <b/>
      <sz val="11"/>
      <color theme="1"/>
      <name val="等线"/>
      <charset val="0"/>
      <scheme val="minor"/>
    </font>
    <font>
      <b/>
      <sz val="15"/>
      <color theme="3"/>
      <name val="等线"/>
      <charset val="134"/>
      <scheme val="minor"/>
    </font>
    <font>
      <sz val="11"/>
      <color rgb="FFFA7D00"/>
      <name val="等线"/>
      <charset val="0"/>
      <scheme val="minor"/>
    </font>
    <font>
      <b/>
      <sz val="11"/>
      <color rgb="FFFA7D00"/>
      <name val="等线"/>
      <charset val="0"/>
      <scheme val="minor"/>
    </font>
    <font>
      <b/>
      <sz val="18"/>
      <color theme="3"/>
      <name val="等线"/>
      <charset val="134"/>
      <scheme val="minor"/>
    </font>
    <font>
      <b/>
      <sz val="11"/>
      <color rgb="FFFFFFFF"/>
      <name val="等线"/>
      <charset val="0"/>
      <scheme val="minor"/>
    </font>
    <font>
      <sz val="11"/>
      <color rgb="FFFF0000"/>
      <name val="等线"/>
      <charset val="0"/>
      <scheme val="minor"/>
    </font>
    <font>
      <u/>
      <sz val="11"/>
      <color rgb="FF0000FF"/>
      <name val="等线"/>
      <charset val="0"/>
      <scheme val="minor"/>
    </font>
    <font>
      <sz val="11"/>
      <color rgb="FF3F3F76"/>
      <name val="等线"/>
      <charset val="0"/>
      <scheme val="minor"/>
    </font>
    <font>
      <sz val="11"/>
      <color rgb="FF9C0006"/>
      <name val="等线"/>
      <charset val="0"/>
      <scheme val="minor"/>
    </font>
    <font>
      <b/>
      <sz val="16"/>
      <name val="宋体"/>
      <charset val="134"/>
    </font>
    <font>
      <sz val="16"/>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6" fillId="13"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8" fillId="0" borderId="9"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15"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7"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6" fillId="31"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16" fillId="0" borderId="10"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6" fillId="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23" borderId="0" applyNumberFormat="false" applyBorder="false" applyAlignment="false" applyProtection="false">
      <alignment vertical="center"/>
    </xf>
    <xf numFmtId="0" fontId="18" fillId="17" borderId="14" applyNumberFormat="false" applyAlignment="false" applyProtection="false">
      <alignment vertical="center"/>
    </xf>
    <xf numFmtId="0" fontId="1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6"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23" fillId="28" borderId="14" applyNumberFormat="false" applyAlignment="false" applyProtection="false">
      <alignment vertical="center"/>
    </xf>
    <xf numFmtId="0" fontId="14" fillId="17" borderId="11" applyNumberFormat="false" applyAlignment="false" applyProtection="false">
      <alignment vertical="center"/>
    </xf>
    <xf numFmtId="0" fontId="20" fillId="25" borderId="15" applyNumberFormat="false" applyAlignment="false" applyProtection="false">
      <alignment vertical="center"/>
    </xf>
    <xf numFmtId="0" fontId="17" fillId="0" borderId="13" applyNumberFormat="false" applyFill="false" applyAlignment="false" applyProtection="false">
      <alignment vertical="center"/>
    </xf>
    <xf numFmtId="0" fontId="7" fillId="30"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0" fillId="6" borderId="8" applyNumberFormat="false" applyFont="false" applyAlignment="false" applyProtection="false">
      <alignment vertical="center"/>
    </xf>
    <xf numFmtId="0" fontId="19" fillId="0" borderId="0" applyNumberFormat="false" applyFill="false" applyBorder="false" applyAlignment="false" applyProtection="false">
      <alignment vertical="center"/>
    </xf>
    <xf numFmtId="0" fontId="9" fillId="5"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7" fillId="12"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24" fillId="29"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7" fillId="10" borderId="0" applyNumberFormat="false" applyBorder="false" applyAlignment="false" applyProtection="false">
      <alignment vertical="center"/>
    </xf>
  </cellStyleXfs>
  <cellXfs count="29">
    <xf numFmtId="0" fontId="0" fillId="0" borderId="0" xfId="0"/>
    <xf numFmtId="0" fontId="1" fillId="0" borderId="0" xfId="0" applyFont="true" applyFill="true"/>
    <xf numFmtId="0" fontId="2" fillId="0" borderId="0" xfId="0" applyFont="true" applyFill="true" applyAlignment="true">
      <alignment horizontal="center" vertical="center" wrapText="true"/>
    </xf>
    <xf numFmtId="0" fontId="3" fillId="0" borderId="0" xfId="0" applyFont="true" applyFill="true" applyAlignment="true">
      <alignment horizontal="center" vertical="center" wrapText="true"/>
    </xf>
    <xf numFmtId="0" fontId="4" fillId="0" borderId="1" xfId="0" applyFont="true" applyFill="true" applyBorder="true" applyAlignment="true">
      <alignment horizontal="center" vertical="center"/>
    </xf>
    <xf numFmtId="0" fontId="4" fillId="0" borderId="2" xfId="0" applyFont="true" applyFill="true" applyBorder="true" applyAlignment="true">
      <alignment horizontal="center" vertical="center"/>
    </xf>
    <xf numFmtId="0" fontId="4" fillId="0" borderId="1" xfId="0" applyFont="true" applyFill="true" applyBorder="true" applyAlignment="true">
      <alignment horizontal="center" vertical="center" wrapText="true"/>
    </xf>
    <xf numFmtId="0" fontId="4" fillId="0" borderId="1" xfId="0" applyFont="true" applyFill="true" applyBorder="true" applyAlignment="true">
      <alignment horizontal="justify" vertical="center"/>
    </xf>
    <xf numFmtId="0" fontId="4" fillId="0" borderId="1" xfId="0" applyFont="true" applyFill="true" applyBorder="true" applyAlignment="true">
      <alignment horizontal="left" vertical="center" wrapText="true"/>
    </xf>
    <xf numFmtId="0" fontId="4" fillId="0" borderId="1" xfId="0" applyFont="true" applyFill="true" applyBorder="true" applyAlignment="true">
      <alignment horizontal="left" vertical="center"/>
    </xf>
    <xf numFmtId="0" fontId="4" fillId="0" borderId="1" xfId="0" applyFont="true" applyFill="true" applyBorder="true" applyAlignment="true">
      <alignment horizontal="center" vertical="center" textRotation="255"/>
    </xf>
    <xf numFmtId="0" fontId="4" fillId="0" borderId="3" xfId="0" applyFont="true" applyFill="true" applyBorder="true" applyAlignment="true">
      <alignment horizontal="center" vertical="center" wrapText="true"/>
    </xf>
    <xf numFmtId="0" fontId="4" fillId="0" borderId="3" xfId="0" applyFont="true" applyFill="true" applyBorder="true" applyAlignment="true">
      <alignment horizontal="center" vertical="center"/>
    </xf>
    <xf numFmtId="0" fontId="4" fillId="0" borderId="4" xfId="0" applyFont="true" applyFill="true" applyBorder="true" applyAlignment="true">
      <alignment horizontal="center" vertical="center" wrapText="true"/>
    </xf>
    <xf numFmtId="0" fontId="4" fillId="0" borderId="5" xfId="0" applyFont="true" applyFill="true" applyBorder="true" applyAlignment="true">
      <alignment horizontal="center" vertical="center"/>
    </xf>
    <xf numFmtId="0" fontId="4" fillId="0" borderId="1" xfId="0" applyFont="true" applyFill="true" applyBorder="true" applyAlignment="true">
      <alignment vertical="center" wrapText="true"/>
    </xf>
    <xf numFmtId="0" fontId="5" fillId="0" borderId="1" xfId="0" applyFont="true" applyFill="true" applyBorder="true" applyAlignment="true">
      <alignment horizontal="center" vertical="center"/>
    </xf>
    <xf numFmtId="0" fontId="4" fillId="0" borderId="6" xfId="0" applyFont="true" applyFill="true" applyBorder="true" applyAlignment="true">
      <alignment horizontal="center" vertical="center"/>
    </xf>
    <xf numFmtId="0" fontId="4" fillId="0" borderId="7" xfId="0" applyFont="true" applyFill="true" applyBorder="true" applyAlignment="true">
      <alignment horizontal="center" vertical="center"/>
    </xf>
    <xf numFmtId="178" fontId="4" fillId="0" borderId="1" xfId="0" applyNumberFormat="true" applyFont="true" applyFill="true" applyBorder="true" applyAlignment="true">
      <alignment horizontal="center" vertical="center"/>
    </xf>
    <xf numFmtId="177" fontId="4" fillId="0" borderId="1" xfId="0" applyNumberFormat="true" applyFont="true" applyFill="true" applyBorder="true" applyAlignment="true">
      <alignment horizontal="center" vertical="center" wrapText="true"/>
    </xf>
    <xf numFmtId="0" fontId="4" fillId="0" borderId="2" xfId="0" applyFont="true" applyFill="true" applyBorder="true" applyAlignment="true">
      <alignment horizontal="center" vertical="center" wrapText="true"/>
    </xf>
    <xf numFmtId="0" fontId="4" fillId="0" borderId="7" xfId="0" applyFont="true" applyFill="true" applyBorder="true" applyAlignment="true">
      <alignment horizontal="center" vertical="center" wrapText="true"/>
    </xf>
    <xf numFmtId="9" fontId="4" fillId="0" borderId="1" xfId="0" applyNumberFormat="true" applyFont="true" applyFill="true" applyBorder="true" applyAlignment="true">
      <alignment horizontal="center" vertical="center" wrapText="true"/>
    </xf>
    <xf numFmtId="9" fontId="4" fillId="0" borderId="2" xfId="0" applyNumberFormat="true" applyFont="true" applyFill="true" applyBorder="true" applyAlignment="true">
      <alignment horizontal="center" vertical="center" wrapText="true"/>
    </xf>
    <xf numFmtId="0" fontId="4" fillId="0" borderId="1" xfId="0" applyNumberFormat="true" applyFont="true" applyFill="true" applyBorder="true" applyAlignment="true">
      <alignment horizontal="center" vertical="center" wrapText="true"/>
    </xf>
    <xf numFmtId="10" fontId="4" fillId="0" borderId="1" xfId="11" applyNumberFormat="true" applyFont="true" applyFill="true" applyBorder="true" applyAlignment="true">
      <alignment horizontal="center" vertical="center"/>
    </xf>
    <xf numFmtId="176" fontId="4" fillId="0" borderId="1" xfId="0" applyNumberFormat="true" applyFont="true" applyFill="true" applyBorder="true" applyAlignment="true">
      <alignment horizontal="center" vertical="center" wrapText="true"/>
    </xf>
    <xf numFmtId="176" fontId="5" fillId="0" borderId="1" xfId="0" applyNumberFormat="true" applyFont="true" applyFill="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4</xdr:row>
      <xdr:rowOff>27940</xdr:rowOff>
    </xdr:from>
    <xdr:to>
      <xdr:col>3</xdr:col>
      <xdr:colOff>1332230</xdr:colOff>
      <xdr:row>4</xdr:row>
      <xdr:rowOff>342265</xdr:rowOff>
    </xdr:to>
    <xdr:sp>
      <xdr:nvSpPr>
        <xdr:cNvPr id="1025" name="直接箭头连接符 1"/>
        <xdr:cNvSpPr>
          <a:spLocks noChangeShapeType="true"/>
        </xdr:cNvSpPr>
      </xdr:nvSpPr>
      <xdr:spPr>
        <a:xfrm>
          <a:off x="2056765" y="153670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21"/>
  <sheetViews>
    <sheetView tabSelected="1" zoomScale="80" zoomScaleNormal="80" topLeftCell="A17" workbookViewId="0">
      <selection activeCell="L19" sqref="L19"/>
    </sheetView>
  </sheetViews>
  <sheetFormatPr defaultColWidth="9" defaultRowHeight="13.5"/>
  <cols>
    <col min="1" max="1" width="5.38333333333333" style="1" customWidth="true"/>
    <col min="2" max="2" width="9.05833333333333" style="1" customWidth="true"/>
    <col min="3" max="3" width="12.25" style="1" customWidth="true"/>
    <col min="4" max="4" width="17.75" style="1" customWidth="true"/>
    <col min="5" max="5" width="19.5" style="1" customWidth="true"/>
    <col min="6" max="6" width="13.3833333333333" style="1" customWidth="true"/>
    <col min="7" max="7" width="15.275" style="1" customWidth="true"/>
    <col min="8" max="8" width="12.5" style="1" customWidth="true"/>
    <col min="9" max="9" width="11" style="1" customWidth="true"/>
    <col min="10" max="10" width="33.5916666666667" style="1" customWidth="true"/>
    <col min="11" max="16384" width="9" style="1"/>
  </cols>
  <sheetData>
    <row r="1" ht="33.95" customHeight="true" spans="1:10">
      <c r="A1" s="2" t="s">
        <v>0</v>
      </c>
      <c r="B1" s="2"/>
      <c r="C1" s="2"/>
      <c r="D1" s="2"/>
      <c r="E1" s="2"/>
      <c r="F1" s="2"/>
      <c r="G1" s="2"/>
      <c r="H1" s="2"/>
      <c r="I1" s="2"/>
      <c r="J1" s="2"/>
    </row>
    <row r="2" ht="18.75" customHeight="true" spans="1:10">
      <c r="A2" s="3" t="s">
        <v>1</v>
      </c>
      <c r="B2" s="3"/>
      <c r="C2" s="3"/>
      <c r="D2" s="3"/>
      <c r="E2" s="3"/>
      <c r="F2" s="3"/>
      <c r="G2" s="3"/>
      <c r="H2" s="3"/>
      <c r="I2" s="3"/>
      <c r="J2" s="3"/>
    </row>
    <row r="3" ht="20.1" customHeight="true" spans="1:10">
      <c r="A3" s="4" t="s">
        <v>2</v>
      </c>
      <c r="B3" s="4"/>
      <c r="C3" s="4"/>
      <c r="D3" s="4" t="s">
        <v>3</v>
      </c>
      <c r="E3" s="4"/>
      <c r="F3" s="4"/>
      <c r="G3" s="4"/>
      <c r="H3" s="4"/>
      <c r="I3" s="4"/>
      <c r="J3" s="4"/>
    </row>
    <row r="4" ht="46" customHeight="true" spans="1:10">
      <c r="A4" s="4" t="s">
        <v>4</v>
      </c>
      <c r="B4" s="4"/>
      <c r="C4" s="4"/>
      <c r="D4" s="5" t="s">
        <v>5</v>
      </c>
      <c r="E4" s="17"/>
      <c r="F4" s="18"/>
      <c r="G4" s="4" t="s">
        <v>6</v>
      </c>
      <c r="H4" s="6" t="s">
        <v>7</v>
      </c>
      <c r="I4" s="6"/>
      <c r="J4" s="6"/>
    </row>
    <row r="5" ht="31.5" spans="1:10">
      <c r="A5" s="6" t="s">
        <v>8</v>
      </c>
      <c r="B5" s="6"/>
      <c r="C5" s="6"/>
      <c r="D5" s="4"/>
      <c r="E5" s="6" t="s">
        <v>9</v>
      </c>
      <c r="F5" s="6" t="s">
        <v>10</v>
      </c>
      <c r="G5" s="6" t="s">
        <v>11</v>
      </c>
      <c r="H5" s="6" t="s">
        <v>12</v>
      </c>
      <c r="I5" s="6" t="s">
        <v>13</v>
      </c>
      <c r="J5" s="4" t="s">
        <v>14</v>
      </c>
    </row>
    <row r="6" ht="20.1" customHeight="true" spans="1:10">
      <c r="A6" s="6"/>
      <c r="B6" s="6"/>
      <c r="C6" s="6"/>
      <c r="D6" s="7" t="s">
        <v>15</v>
      </c>
      <c r="E6" s="19">
        <v>345.875</v>
      </c>
      <c r="F6" s="19">
        <v>345.875</v>
      </c>
      <c r="G6" s="19">
        <v>329.421048</v>
      </c>
      <c r="H6" s="4">
        <v>10</v>
      </c>
      <c r="I6" s="26">
        <f>G6/F6</f>
        <v>0.952428039031442</v>
      </c>
      <c r="J6" s="27">
        <f>10*I6</f>
        <v>9.52428039031442</v>
      </c>
    </row>
    <row r="7" ht="15.75" spans="1:10">
      <c r="A7" s="6"/>
      <c r="B7" s="6"/>
      <c r="C7" s="6"/>
      <c r="D7" s="8" t="s">
        <v>16</v>
      </c>
      <c r="E7" s="19">
        <v>345.875</v>
      </c>
      <c r="F7" s="19">
        <v>345.875</v>
      </c>
      <c r="G7" s="19">
        <v>329.421048</v>
      </c>
      <c r="H7" s="4" t="s">
        <v>17</v>
      </c>
      <c r="I7" s="26">
        <f>G7/F7</f>
        <v>0.952428039031442</v>
      </c>
      <c r="J7" s="6" t="s">
        <v>17</v>
      </c>
    </row>
    <row r="8" ht="24.95" customHeight="true" spans="1:10">
      <c r="A8" s="6"/>
      <c r="B8" s="6"/>
      <c r="C8" s="6"/>
      <c r="D8" s="4" t="s">
        <v>18</v>
      </c>
      <c r="E8" s="4" t="s">
        <v>17</v>
      </c>
      <c r="F8" s="4" t="s">
        <v>17</v>
      </c>
      <c r="G8" s="4" t="s">
        <v>17</v>
      </c>
      <c r="H8" s="4" t="s">
        <v>17</v>
      </c>
      <c r="I8" s="4" t="s">
        <v>17</v>
      </c>
      <c r="J8" s="6" t="s">
        <v>17</v>
      </c>
    </row>
    <row r="9" ht="18.95" customHeight="true" spans="1:10">
      <c r="A9" s="6"/>
      <c r="B9" s="6"/>
      <c r="C9" s="6"/>
      <c r="D9" s="9" t="s">
        <v>19</v>
      </c>
      <c r="E9" s="4" t="s">
        <v>17</v>
      </c>
      <c r="F9" s="4" t="s">
        <v>17</v>
      </c>
      <c r="G9" s="4" t="s">
        <v>17</v>
      </c>
      <c r="H9" s="4" t="s">
        <v>17</v>
      </c>
      <c r="I9" s="4" t="s">
        <v>17</v>
      </c>
      <c r="J9" s="6" t="s">
        <v>17</v>
      </c>
    </row>
    <row r="10" ht="26.1" customHeight="true" spans="1:10">
      <c r="A10" s="10" t="s">
        <v>20</v>
      </c>
      <c r="B10" s="6" t="s">
        <v>21</v>
      </c>
      <c r="C10" s="6"/>
      <c r="D10" s="6"/>
      <c r="E10" s="6"/>
      <c r="F10" s="6" t="s">
        <v>22</v>
      </c>
      <c r="G10" s="6"/>
      <c r="H10" s="6"/>
      <c r="I10" s="6"/>
      <c r="J10" s="6"/>
    </row>
    <row r="11" ht="75" customHeight="true" spans="1:10">
      <c r="A11" s="10"/>
      <c r="B11" s="6" t="s">
        <v>23</v>
      </c>
      <c r="C11" s="6"/>
      <c r="D11" s="6"/>
      <c r="E11" s="6"/>
      <c r="F11" s="6" t="s">
        <v>24</v>
      </c>
      <c r="G11" s="6"/>
      <c r="H11" s="6"/>
      <c r="I11" s="6"/>
      <c r="J11" s="6"/>
    </row>
    <row r="12" ht="15.75" spans="1:10">
      <c r="A12" s="10" t="s">
        <v>25</v>
      </c>
      <c r="B12" s="6" t="s">
        <v>26</v>
      </c>
      <c r="C12" s="4" t="s">
        <v>27</v>
      </c>
      <c r="D12" s="4" t="s">
        <v>28</v>
      </c>
      <c r="E12" s="4" t="s">
        <v>29</v>
      </c>
      <c r="F12" s="6" t="s">
        <v>30</v>
      </c>
      <c r="G12" s="6"/>
      <c r="H12" s="6" t="s">
        <v>31</v>
      </c>
      <c r="I12" s="6" t="s">
        <v>14</v>
      </c>
      <c r="J12" s="6" t="s">
        <v>32</v>
      </c>
    </row>
    <row r="13" ht="41.1" customHeight="true" spans="1:10">
      <c r="A13" s="10"/>
      <c r="B13" s="11" t="s">
        <v>33</v>
      </c>
      <c r="C13" s="12" t="s">
        <v>34</v>
      </c>
      <c r="D13" s="6" t="s">
        <v>35</v>
      </c>
      <c r="E13" s="4" t="s">
        <v>36</v>
      </c>
      <c r="F13" s="4" t="s">
        <v>36</v>
      </c>
      <c r="G13" s="4"/>
      <c r="H13" s="20">
        <v>10</v>
      </c>
      <c r="I13" s="20">
        <v>10</v>
      </c>
      <c r="J13" s="4"/>
    </row>
    <row r="14" ht="41.1" customHeight="true" spans="1:10">
      <c r="A14" s="10"/>
      <c r="B14" s="13"/>
      <c r="C14" s="14"/>
      <c r="D14" s="6" t="s">
        <v>37</v>
      </c>
      <c r="E14" s="6" t="s">
        <v>38</v>
      </c>
      <c r="F14" s="21" t="s">
        <v>38</v>
      </c>
      <c r="G14" s="22"/>
      <c r="H14" s="20">
        <v>10</v>
      </c>
      <c r="I14" s="20">
        <v>10</v>
      </c>
      <c r="J14" s="4"/>
    </row>
    <row r="15" ht="56" customHeight="true" spans="1:10">
      <c r="A15" s="10"/>
      <c r="B15" s="13"/>
      <c r="C15" s="12" t="s">
        <v>39</v>
      </c>
      <c r="D15" s="6" t="s">
        <v>40</v>
      </c>
      <c r="E15" s="23" t="s">
        <v>41</v>
      </c>
      <c r="F15" s="23">
        <v>0.9</v>
      </c>
      <c r="G15" s="6"/>
      <c r="H15" s="20">
        <v>10</v>
      </c>
      <c r="I15" s="20">
        <v>10</v>
      </c>
      <c r="J15" s="4"/>
    </row>
    <row r="16" ht="54" customHeight="true" spans="1:10">
      <c r="A16" s="10"/>
      <c r="B16" s="13"/>
      <c r="C16" s="14"/>
      <c r="D16" s="6" t="s">
        <v>42</v>
      </c>
      <c r="E16" s="23">
        <v>1</v>
      </c>
      <c r="F16" s="24">
        <v>1</v>
      </c>
      <c r="G16" s="22"/>
      <c r="H16" s="20">
        <v>10</v>
      </c>
      <c r="I16" s="20">
        <v>10</v>
      </c>
      <c r="J16" s="4"/>
    </row>
    <row r="17" ht="41.1" customHeight="true" spans="1:10">
      <c r="A17" s="10"/>
      <c r="B17" s="13"/>
      <c r="C17" s="4" t="s">
        <v>43</v>
      </c>
      <c r="D17" s="6" t="s">
        <v>44</v>
      </c>
      <c r="E17" s="23" t="s">
        <v>45</v>
      </c>
      <c r="F17" s="23" t="s">
        <v>45</v>
      </c>
      <c r="G17" s="6"/>
      <c r="H17" s="20">
        <v>10</v>
      </c>
      <c r="I17" s="20">
        <v>10</v>
      </c>
      <c r="J17" s="4"/>
    </row>
    <row r="18" ht="38.1" customHeight="true" spans="1:10">
      <c r="A18" s="10"/>
      <c r="B18" s="13"/>
      <c r="C18" s="6" t="s">
        <v>46</v>
      </c>
      <c r="D18" s="6" t="s">
        <v>47</v>
      </c>
      <c r="E18" s="6" t="s">
        <v>48</v>
      </c>
      <c r="F18" s="6" t="s">
        <v>49</v>
      </c>
      <c r="G18" s="6"/>
      <c r="H18" s="6">
        <v>10</v>
      </c>
      <c r="I18" s="6">
        <v>10</v>
      </c>
      <c r="J18" s="4"/>
    </row>
    <row r="19" ht="307" customHeight="true" spans="1:10">
      <c r="A19" s="10"/>
      <c r="B19" s="15" t="s">
        <v>50</v>
      </c>
      <c r="C19" s="6" t="s">
        <v>51</v>
      </c>
      <c r="D19" s="6" t="s">
        <v>52</v>
      </c>
      <c r="E19" s="6" t="s">
        <v>53</v>
      </c>
      <c r="F19" s="8" t="s">
        <v>54</v>
      </c>
      <c r="G19" s="9"/>
      <c r="H19" s="25">
        <v>20</v>
      </c>
      <c r="I19" s="6">
        <v>18</v>
      </c>
      <c r="J19" s="4" t="s">
        <v>55</v>
      </c>
    </row>
    <row r="20" ht="51" customHeight="true" spans="1:10">
      <c r="A20" s="10"/>
      <c r="B20" s="6" t="s">
        <v>56</v>
      </c>
      <c r="C20" s="6" t="s">
        <v>57</v>
      </c>
      <c r="D20" s="6" t="s">
        <v>58</v>
      </c>
      <c r="E20" s="6" t="s">
        <v>59</v>
      </c>
      <c r="F20" s="24">
        <v>0.8</v>
      </c>
      <c r="G20" s="22"/>
      <c r="H20" s="6">
        <v>10</v>
      </c>
      <c r="I20" s="4">
        <v>10</v>
      </c>
      <c r="J20" s="4"/>
    </row>
    <row r="21" ht="27" customHeight="true" spans="1:10">
      <c r="A21" s="16" t="s">
        <v>60</v>
      </c>
      <c r="B21" s="16"/>
      <c r="C21" s="16"/>
      <c r="D21" s="16"/>
      <c r="E21" s="16"/>
      <c r="F21" s="16"/>
      <c r="G21" s="16"/>
      <c r="H21" s="16">
        <v>100</v>
      </c>
      <c r="I21" s="28">
        <f>SUM(I13:I20)+J6</f>
        <v>97.5242803903144</v>
      </c>
      <c r="J21" s="4"/>
    </row>
  </sheetData>
  <mergeCells count="27">
    <mergeCell ref="A1:J1"/>
    <mergeCell ref="A2:J2"/>
    <mergeCell ref="A3:C3"/>
    <mergeCell ref="D3:J3"/>
    <mergeCell ref="A4:C4"/>
    <mergeCell ref="D4:F4"/>
    <mergeCell ref="H4:J4"/>
    <mergeCell ref="B10:E10"/>
    <mergeCell ref="F10:J10"/>
    <mergeCell ref="B11:E11"/>
    <mergeCell ref="F11:J11"/>
    <mergeCell ref="F12:G12"/>
    <mergeCell ref="F13:G13"/>
    <mergeCell ref="F14:G14"/>
    <mergeCell ref="F15:G15"/>
    <mergeCell ref="F16:G16"/>
    <mergeCell ref="F17:G17"/>
    <mergeCell ref="F18:G18"/>
    <mergeCell ref="F19:G19"/>
    <mergeCell ref="F20:G20"/>
    <mergeCell ref="A21:G21"/>
    <mergeCell ref="A10:A11"/>
    <mergeCell ref="A12:A20"/>
    <mergeCell ref="B13:B18"/>
    <mergeCell ref="C13:C14"/>
    <mergeCell ref="C15:C16"/>
    <mergeCell ref="A5:C9"/>
  </mergeCells>
  <pageMargins left="0.708661417322835" right="0.511811023622047" top="0.551181102362205" bottom="0.551181102362205" header="0.31496062992126" footer="0.31496062992126"/>
  <pageSetup paperSize="9" scale="67"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2015-06-08T10:17:00Z</dcterms:created>
  <cp:lastPrinted>2020-04-25T18:17:00Z</cp:lastPrinted>
  <dcterms:modified xsi:type="dcterms:W3CDTF">2025-08-26T18:28:39Z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2052-11.8.2.10587</vt:lpwstr>
  </property>
  <property fmtid="{D5CDD505-2E9C-101B-9397-08002B2CF9AE}" pid="3" name="ICV">
    <vt:lpwstr>AECEF5E3EAB2465AA95D68F5A4D5854E_13</vt:lpwstr>
  </property>
</Properties>
</file>