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625"/>
  </bookViews>
  <sheets>
    <sheet name="Sheet1" sheetId="1" r:id="rId1"/>
  </sheets>
  <definedNames>
    <definedName name="_xlnm.Print_Area" localSheetId="0">Sheet1!$A$1:$J$24</definedName>
  </definedNames>
  <calcPr calcId="144525"/>
</workbook>
</file>

<file path=xl/sharedStrings.xml><?xml version="1.0" encoding="utf-8"?>
<sst xmlns="http://schemas.openxmlformats.org/spreadsheetml/2006/main" count="93" uniqueCount="66">
  <si>
    <r>
      <rPr>
        <sz val="16"/>
        <rFont val="仿宋_GB2312"/>
        <charset val="134"/>
      </rPr>
      <t xml:space="preserve"> </t>
    </r>
    <r>
      <rPr>
        <b/>
        <sz val="16"/>
        <rFont val="宋体"/>
        <charset val="134"/>
      </rPr>
      <t>项目支出绩效自评表</t>
    </r>
    <r>
      <rPr>
        <sz val="16"/>
        <rFont val="宋体"/>
        <charset val="134"/>
      </rPr>
      <t xml:space="preserve"> </t>
    </r>
  </si>
  <si>
    <t>（2024年度）</t>
  </si>
  <si>
    <t>项目名称</t>
  </si>
  <si>
    <t>耳研所科研课题非财政</t>
  </si>
  <si>
    <t>主管部门</t>
  </si>
  <si>
    <t>北京市卫生健康委员会</t>
  </si>
  <si>
    <t>实施单位</t>
  </si>
  <si>
    <t>北京市耳鼻咽喉科研究所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</si>
  <si>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</si>
  <si>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</si>
  <si>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</si>
  <si>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</si>
  <si>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</si>
  <si>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</si>
  <si>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</si>
  <si>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</si>
  <si>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</si>
  <si>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</si>
  <si>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</si>
  <si>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</si>
  <si>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</si>
  <si>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</si>
  <si>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</si>
  <si>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围绕关系国计民生的重大公共健康问题（如聋病、鼻病等）等开展广泛深入研究及国际合作研究，引领国内相关领域科技的发展和进步，成为科技创新、成果转化和推广的先行者。以服务为根本，长远发展为目标，将本机构建成为政府提供公共卫生领域政策科学决策依据的智库、为临床医疗进步提供支撑的科研平台。</t>
  </si>
  <si>
    <t>北京市耳鼻咽喉科研究所本年度围绕重大公共健康问题，积极开展科研与临床研究工作。未来将继续发挥优势，优化研究流程，提升科研与服务能力，为国内相关领域发展贡献力量。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</si>
  <si>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</si>
  <si>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</si>
  <si>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</si>
  <si>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</si>
  <si>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</si>
  <si>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</si>
  <si>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</si>
  <si>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</si>
  <si>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</si>
  <si>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</si>
  <si>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发表文章数量</t>
  </si>
  <si>
    <t>5篇</t>
  </si>
  <si>
    <t>6篇</t>
  </si>
  <si>
    <t>培养研究生</t>
  </si>
  <si>
    <t>3人</t>
  </si>
  <si>
    <t>质量指标</t>
  </si>
  <si>
    <t>SCI论文在国际权威期刊发表的比例</t>
  </si>
  <si>
    <t>≥90%</t>
  </si>
  <si>
    <t>发表论文是属于本领域有影响力的核心期刊的比例</t>
  </si>
  <si>
    <t>时效指标</t>
  </si>
  <si>
    <t>项目的执行周期</t>
  </si>
  <si>
    <t>1年</t>
  </si>
  <si>
    <t>成本指标</t>
  </si>
  <si>
    <t>预算成本控制</t>
  </si>
  <si>
    <t>≤95万元</t>
  </si>
  <si>
    <t>95万元</t>
  </si>
  <si>
    <t>效益指标</t>
  </si>
  <si>
    <t>经济效益
指标</t>
  </si>
  <si>
    <t>无</t>
  </si>
  <si>
    <t>社会效益
指标</t>
  </si>
  <si>
    <t>鼻病及聋病的诊疗水平和防控</t>
  </si>
  <si>
    <t>提高</t>
  </si>
  <si>
    <t>2024年完成花粉监测与播报，举办10次培训会议，开展9场科普筛查，43人次参会，8人次培训，提升鼻病及聋病诊疗防控水平。</t>
  </si>
  <si>
    <t>加强指标量化程度</t>
  </si>
  <si>
    <t>生态效益
指标</t>
  </si>
  <si>
    <t>可持续影响指标</t>
  </si>
  <si>
    <t>满意度
指标</t>
  </si>
  <si>
    <t>服务对象满意度指标</t>
  </si>
  <si>
    <t>患者满意度</t>
  </si>
  <si>
    <t>≥80%</t>
  </si>
  <si>
    <t>总分：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</si>
</sst>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0.000000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6"/>
      <name val="仿宋_GB2312"/>
      <charset val="134"/>
    </font>
    <font>
      <sz val="11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6"/>
      <name val="宋体"/>
      <charset val="134"/>
    </font>
    <font>
      <sz val="1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6" fillId="27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10" fillId="0" borderId="11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2" fillId="0" borderId="8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9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13" fillId="0" borderId="9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20" fillId="10" borderId="14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23" fillId="30" borderId="14" applyNumberFormat="false" applyAlignment="false" applyProtection="false">
      <alignment vertical="center"/>
    </xf>
    <xf numFmtId="0" fontId="14" fillId="10" borderId="10" applyNumberFormat="false" applyAlignment="false" applyProtection="false">
      <alignment vertical="center"/>
    </xf>
    <xf numFmtId="0" fontId="18" fillId="24" borderId="13" applyNumberFormat="false" applyAlignment="false" applyProtection="false">
      <alignment vertical="center"/>
    </xf>
    <xf numFmtId="0" fontId="24" fillId="0" borderId="15" applyNumberFormat="false" applyFill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0" fillId="14" borderId="12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21" fillId="29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</cellStyleXfs>
  <cellXfs count="25">
    <xf numFmtId="0" fontId="0" fillId="0" borderId="0" xfId="0"/>
    <xf numFmtId="0" fontId="1" fillId="0" borderId="0" xfId="0" applyFont="true" applyFill="true" applyAlignment="true">
      <alignment wrapText="true"/>
    </xf>
    <xf numFmtId="0" fontId="1" fillId="0" borderId="0" xfId="0" applyFont="true" applyFill="true"/>
    <xf numFmtId="0" fontId="2" fillId="0" borderId="0" xfId="0" applyFont="true" applyFill="true" applyAlignment="true">
      <alignment horizontal="center" vertical="center" wrapText="true"/>
    </xf>
    <xf numFmtId="0" fontId="3" fillId="0" borderId="0" xfId="0" applyFont="true" applyFill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justify" vertical="center"/>
    </xf>
    <xf numFmtId="0" fontId="4" fillId="0" borderId="1" xfId="0" applyFont="true" applyFill="true" applyBorder="true" applyAlignment="true">
      <alignment horizontal="left" vertical="center" wrapText="true"/>
    </xf>
    <xf numFmtId="0" fontId="4" fillId="0" borderId="1" xfId="0" applyFont="true" applyFill="true" applyBorder="true" applyAlignment="true">
      <alignment horizontal="center" vertical="center" textRotation="255"/>
    </xf>
    <xf numFmtId="0" fontId="4" fillId="0" borderId="1" xfId="0" applyFont="true" applyFill="true" applyBorder="true" applyAlignment="true">
      <alignment horizontal="center" vertical="center" textRotation="255" wrapText="true"/>
    </xf>
    <xf numFmtId="0" fontId="4" fillId="0" borderId="3" xfId="0" applyFont="true" applyFill="true" applyBorder="true" applyAlignment="true">
      <alignment horizontal="center" vertical="center" wrapText="true"/>
    </xf>
    <xf numFmtId="0" fontId="4" fillId="0" borderId="4" xfId="0" applyFont="true" applyFill="true" applyBorder="true" applyAlignment="true">
      <alignment horizontal="center" vertical="center" wrapText="true"/>
    </xf>
    <xf numFmtId="0" fontId="4" fillId="0" borderId="5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/>
    </xf>
    <xf numFmtId="0" fontId="4" fillId="0" borderId="6" xfId="0" applyFont="true" applyFill="true" applyBorder="true" applyAlignment="true">
      <alignment horizontal="center" vertical="center"/>
    </xf>
    <xf numFmtId="0" fontId="4" fillId="0" borderId="7" xfId="0" applyFont="true" applyFill="true" applyBorder="true" applyAlignment="true">
      <alignment horizontal="center" vertical="center"/>
    </xf>
    <xf numFmtId="177" fontId="4" fillId="0" borderId="1" xfId="0" applyNumberFormat="true" applyFont="true" applyFill="true" applyBorder="true" applyAlignment="true">
      <alignment horizontal="center" vertical="center"/>
    </xf>
    <xf numFmtId="9" fontId="4" fillId="0" borderId="1" xfId="0" applyNumberFormat="true" applyFont="true" applyFill="true" applyBorder="true" applyAlignment="true">
      <alignment horizontal="center" vertical="center" wrapText="true"/>
    </xf>
    <xf numFmtId="9" fontId="4" fillId="0" borderId="1" xfId="0" applyNumberFormat="true" applyFont="true" applyFill="true" applyBorder="true" applyAlignment="true">
      <alignment horizontal="center" vertical="center"/>
    </xf>
    <xf numFmtId="10" fontId="4" fillId="0" borderId="1" xfId="11" applyNumberFormat="true" applyFont="true" applyFill="true" applyBorder="true" applyAlignment="true">
      <alignment horizontal="center" vertical="center"/>
    </xf>
    <xf numFmtId="176" fontId="4" fillId="0" borderId="1" xfId="0" applyNumberFormat="true" applyFont="true" applyFill="true" applyBorder="true" applyAlignment="true">
      <alignment horizontal="center" vertical="center" wrapText="true"/>
    </xf>
    <xf numFmtId="10" fontId="4" fillId="0" borderId="1" xfId="0" applyNumberFormat="true" applyFont="true" applyFill="true" applyBorder="true" applyAlignment="true">
      <alignment horizontal="center" vertical="center"/>
    </xf>
    <xf numFmtId="176" fontId="5" fillId="0" borderId="1" xfId="0" applyNumberFormat="true" applyFont="true" applyFill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22860</xdr:colOff>
      <xdr:row>4</xdr:row>
      <xdr:rowOff>27940</xdr:rowOff>
    </xdr:from>
    <xdr:to>
      <xdr:col>3</xdr:col>
      <xdr:colOff>1332230</xdr:colOff>
      <xdr:row>4</xdr:row>
      <xdr:rowOff>342265</xdr:rowOff>
    </xdr:to>
    <xdr:sp>
      <xdr:nvSpPr>
        <xdr:cNvPr id="1025" name="直接箭头连接符 1"/>
        <xdr:cNvSpPr>
          <a:spLocks noChangeShapeType="true"/>
        </xdr:cNvSpPr>
      </xdr:nvSpPr>
      <xdr:spPr>
        <a:xfrm>
          <a:off x="2529840" y="1205865"/>
          <a:ext cx="130937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24"/>
  <sheetViews>
    <sheetView tabSelected="1" zoomScale="85" zoomScaleNormal="85" topLeftCell="A15" workbookViewId="0">
      <selection activeCell="A25" sqref="$A25:$XFD25"/>
    </sheetView>
  </sheetViews>
  <sheetFormatPr defaultColWidth="9" defaultRowHeight="13.5"/>
  <cols>
    <col min="1" max="1" width="5.33333333333333" style="2" customWidth="true"/>
    <col min="2" max="2" width="13.675" style="2" customWidth="true"/>
    <col min="3" max="3" width="13.8916666666667" style="2" customWidth="true"/>
    <col min="4" max="4" width="28.675" style="2" customWidth="true"/>
    <col min="5" max="5" width="27.225" style="2" customWidth="true"/>
    <col min="6" max="7" width="15.6916666666667" style="2" customWidth="true"/>
    <col min="8" max="8" width="12.5" style="2" customWidth="true"/>
    <col min="9" max="9" width="11" style="2" customWidth="true"/>
    <col min="10" max="10" width="27.9416666666667" style="2" customWidth="true"/>
    <col min="11" max="16384" width="9" style="2"/>
  </cols>
  <sheetData>
    <row r="1" ht="34" customHeight="true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18.75" customHeight="true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0" customHeight="true" spans="1:10">
      <c r="A3" s="5" t="s">
        <v>2</v>
      </c>
      <c r="B3" s="5"/>
      <c r="C3" s="5"/>
      <c r="D3" s="5" t="s">
        <v>3</v>
      </c>
      <c r="E3" s="5"/>
      <c r="F3" s="5"/>
      <c r="G3" s="5"/>
      <c r="H3" s="5"/>
      <c r="I3" s="5"/>
      <c r="J3" s="5"/>
    </row>
    <row r="4" ht="20" customHeight="true" spans="1:10">
      <c r="A4" s="5" t="s">
        <v>4</v>
      </c>
      <c r="B4" s="5"/>
      <c r="C4" s="5"/>
      <c r="D4" s="6" t="s">
        <v>5</v>
      </c>
      <c r="E4" s="16"/>
      <c r="F4" s="17"/>
      <c r="G4" s="5" t="s">
        <v>6</v>
      </c>
      <c r="H4" s="7" t="s">
        <v>7</v>
      </c>
      <c r="I4" s="7"/>
      <c r="J4" s="7"/>
    </row>
    <row r="5" ht="31.5" spans="1:10">
      <c r="A5" s="7" t="s">
        <v>8</v>
      </c>
      <c r="B5" s="7"/>
      <c r="C5" s="7"/>
      <c r="D5" s="5"/>
      <c r="E5" s="7" t="s">
        <v>9</v>
      </c>
      <c r="F5" s="7" t="s">
        <v>10</v>
      </c>
      <c r="G5" s="7" t="s">
        <v>11</v>
      </c>
      <c r="H5" s="7" t="s">
        <v>12</v>
      </c>
      <c r="I5" s="7" t="s">
        <v>13</v>
      </c>
      <c r="J5" s="5" t="s">
        <v>14</v>
      </c>
    </row>
    <row r="6" ht="20" customHeight="true" spans="1:10">
      <c r="A6" s="7"/>
      <c r="B6" s="7"/>
      <c r="C6" s="7"/>
      <c r="D6" s="8" t="s">
        <v>15</v>
      </c>
      <c r="E6" s="18">
        <v>95</v>
      </c>
      <c r="F6" s="18">
        <v>95</v>
      </c>
      <c r="G6" s="18">
        <v>95</v>
      </c>
      <c r="H6" s="5">
        <v>10</v>
      </c>
      <c r="I6" s="21">
        <f>G6/F6</f>
        <v>1</v>
      </c>
      <c r="J6" s="22">
        <f>H6*I6</f>
        <v>10</v>
      </c>
    </row>
    <row r="7" ht="20" customHeight="true" spans="1:10">
      <c r="A7" s="7"/>
      <c r="B7" s="7"/>
      <c r="C7" s="7"/>
      <c r="D7" s="9" t="s">
        <v>16</v>
      </c>
      <c r="E7" s="5" t="s">
        <v>17</v>
      </c>
      <c r="F7" s="5" t="s">
        <v>17</v>
      </c>
      <c r="G7" s="5" t="s">
        <v>17</v>
      </c>
      <c r="H7" s="5" t="s">
        <v>17</v>
      </c>
      <c r="I7" s="23" t="s">
        <v>17</v>
      </c>
      <c r="J7" s="7" t="s">
        <v>17</v>
      </c>
    </row>
    <row r="8" ht="25" customHeight="true" spans="1:10">
      <c r="A8" s="7"/>
      <c r="B8" s="7"/>
      <c r="C8" s="7"/>
      <c r="D8" s="5" t="s">
        <v>18</v>
      </c>
      <c r="E8" s="5" t="s">
        <v>17</v>
      </c>
      <c r="F8" s="5" t="s">
        <v>17</v>
      </c>
      <c r="G8" s="5" t="s">
        <v>17</v>
      </c>
      <c r="H8" s="5" t="s">
        <v>17</v>
      </c>
      <c r="I8" s="23" t="s">
        <v>17</v>
      </c>
      <c r="J8" s="7" t="s">
        <v>17</v>
      </c>
    </row>
    <row r="9" ht="19" customHeight="true" spans="1:10">
      <c r="A9" s="7"/>
      <c r="B9" s="7"/>
      <c r="C9" s="7"/>
      <c r="D9" s="5" t="s">
        <v>19</v>
      </c>
      <c r="E9" s="18">
        <v>95</v>
      </c>
      <c r="F9" s="18">
        <v>95</v>
      </c>
      <c r="G9" s="18">
        <v>95</v>
      </c>
      <c r="H9" s="5" t="s">
        <v>17</v>
      </c>
      <c r="I9" s="21">
        <f>G9/F9</f>
        <v>1</v>
      </c>
      <c r="J9" s="7" t="s">
        <v>17</v>
      </c>
    </row>
    <row r="10" ht="26" customHeight="true" spans="1:10">
      <c r="A10" s="10" t="s">
        <v>20</v>
      </c>
      <c r="B10" s="7" t="s">
        <v>21</v>
      </c>
      <c r="C10" s="7"/>
      <c r="D10" s="7"/>
      <c r="E10" s="7"/>
      <c r="F10" s="7" t="s">
        <v>22</v>
      </c>
      <c r="G10" s="7"/>
      <c r="H10" s="7"/>
      <c r="I10" s="7"/>
      <c r="J10" s="7"/>
    </row>
    <row r="11" s="1" customFormat="true" ht="92" customHeight="true" spans="1:10">
      <c r="A11" s="11"/>
      <c r="B11" s="9" t="s">
        <v>23</v>
      </c>
      <c r="C11" s="9"/>
      <c r="D11" s="9"/>
      <c r="E11" s="9"/>
      <c r="F11" s="9" t="s">
        <v>24</v>
      </c>
      <c r="G11" s="9"/>
      <c r="H11" s="9"/>
      <c r="I11" s="9"/>
      <c r="J11" s="9"/>
    </row>
    <row r="12" ht="24" customHeight="true" spans="1:10">
      <c r="A12" s="10" t="s">
        <v>25</v>
      </c>
      <c r="B12" s="7" t="s">
        <v>26</v>
      </c>
      <c r="C12" s="5" t="s">
        <v>27</v>
      </c>
      <c r="D12" s="5" t="s">
        <v>28</v>
      </c>
      <c r="E12" s="5" t="s">
        <v>29</v>
      </c>
      <c r="F12" s="7" t="s">
        <v>30</v>
      </c>
      <c r="G12" s="7"/>
      <c r="H12" s="7" t="s">
        <v>31</v>
      </c>
      <c r="I12" s="7" t="s">
        <v>14</v>
      </c>
      <c r="J12" s="7" t="s">
        <v>32</v>
      </c>
    </row>
    <row r="13" ht="41" customHeight="true" spans="1:10">
      <c r="A13" s="10"/>
      <c r="B13" s="12" t="s">
        <v>33</v>
      </c>
      <c r="C13" s="5" t="s">
        <v>34</v>
      </c>
      <c r="D13" s="5" t="s">
        <v>35</v>
      </c>
      <c r="E13" s="5" t="s">
        <v>36</v>
      </c>
      <c r="F13" s="5" t="s">
        <v>37</v>
      </c>
      <c r="G13" s="5"/>
      <c r="H13" s="7">
        <v>10</v>
      </c>
      <c r="I13" s="7">
        <v>10</v>
      </c>
      <c r="J13" s="5"/>
    </row>
    <row r="14" s="2" customFormat="true" ht="41" customHeight="true" spans="1:10">
      <c r="A14" s="10"/>
      <c r="B14" s="13"/>
      <c r="C14" s="5" t="s">
        <v>34</v>
      </c>
      <c r="D14" s="5" t="s">
        <v>38</v>
      </c>
      <c r="E14" s="5" t="s">
        <v>39</v>
      </c>
      <c r="F14" s="6" t="s">
        <v>39</v>
      </c>
      <c r="G14" s="17"/>
      <c r="H14" s="7">
        <v>10</v>
      </c>
      <c r="I14" s="7">
        <v>10</v>
      </c>
      <c r="J14" s="5"/>
    </row>
    <row r="15" ht="41" customHeight="true" spans="1:10">
      <c r="A15" s="10"/>
      <c r="B15" s="13"/>
      <c r="C15" s="5" t="s">
        <v>40</v>
      </c>
      <c r="D15" s="7" t="s">
        <v>41</v>
      </c>
      <c r="E15" s="7" t="s">
        <v>42</v>
      </c>
      <c r="F15" s="19">
        <v>0.9</v>
      </c>
      <c r="G15" s="7"/>
      <c r="H15" s="7">
        <v>10</v>
      </c>
      <c r="I15" s="7">
        <v>10</v>
      </c>
      <c r="J15" s="5"/>
    </row>
    <row r="16" ht="47" customHeight="true" spans="1:10">
      <c r="A16" s="10"/>
      <c r="B16" s="13"/>
      <c r="C16" s="5" t="s">
        <v>40</v>
      </c>
      <c r="D16" s="7" t="s">
        <v>43</v>
      </c>
      <c r="E16" s="7" t="s">
        <v>42</v>
      </c>
      <c r="F16" s="19">
        <v>0.9</v>
      </c>
      <c r="G16" s="7"/>
      <c r="H16" s="7">
        <v>10</v>
      </c>
      <c r="I16" s="7">
        <v>10</v>
      </c>
      <c r="J16" s="5"/>
    </row>
    <row r="17" ht="41" customHeight="true" spans="1:10">
      <c r="A17" s="10"/>
      <c r="B17" s="13"/>
      <c r="C17" s="5" t="s">
        <v>44</v>
      </c>
      <c r="D17" s="7" t="s">
        <v>45</v>
      </c>
      <c r="E17" s="7" t="s">
        <v>46</v>
      </c>
      <c r="F17" s="7" t="s">
        <v>46</v>
      </c>
      <c r="G17" s="7"/>
      <c r="H17" s="7">
        <v>10</v>
      </c>
      <c r="I17" s="7">
        <v>10</v>
      </c>
      <c r="J17" s="5"/>
    </row>
    <row r="18" ht="97" customHeight="true" spans="1:10">
      <c r="A18" s="10"/>
      <c r="B18" s="14"/>
      <c r="C18" s="7" t="s">
        <v>47</v>
      </c>
      <c r="D18" s="7" t="s">
        <v>48</v>
      </c>
      <c r="E18" s="7" t="s">
        <v>49</v>
      </c>
      <c r="F18" s="7" t="s">
        <v>50</v>
      </c>
      <c r="G18" s="7"/>
      <c r="H18" s="7">
        <v>10</v>
      </c>
      <c r="I18" s="7">
        <v>10</v>
      </c>
      <c r="J18" s="7"/>
    </row>
    <row r="19" ht="33" customHeight="true" spans="1:10">
      <c r="A19" s="10"/>
      <c r="B19" s="13" t="s">
        <v>51</v>
      </c>
      <c r="C19" s="7" t="s">
        <v>52</v>
      </c>
      <c r="D19" s="7" t="s">
        <v>53</v>
      </c>
      <c r="E19" s="7" t="s">
        <v>53</v>
      </c>
      <c r="F19" s="7" t="s">
        <v>53</v>
      </c>
      <c r="G19" s="7"/>
      <c r="H19" s="7">
        <v>0</v>
      </c>
      <c r="I19" s="7">
        <v>0</v>
      </c>
      <c r="J19" s="5"/>
    </row>
    <row r="20" ht="87" customHeight="true" spans="1:10">
      <c r="A20" s="10"/>
      <c r="B20" s="13"/>
      <c r="C20" s="7" t="s">
        <v>54</v>
      </c>
      <c r="D20" s="7" t="s">
        <v>55</v>
      </c>
      <c r="E20" s="7" t="s">
        <v>56</v>
      </c>
      <c r="F20" s="9" t="s">
        <v>57</v>
      </c>
      <c r="G20" s="9"/>
      <c r="H20" s="7">
        <v>20</v>
      </c>
      <c r="I20" s="7">
        <v>18.6</v>
      </c>
      <c r="J20" s="5" t="s">
        <v>58</v>
      </c>
    </row>
    <row r="21" ht="40" customHeight="true" spans="1:10">
      <c r="A21" s="10"/>
      <c r="B21" s="13"/>
      <c r="C21" s="7" t="s">
        <v>59</v>
      </c>
      <c r="D21" s="7" t="s">
        <v>53</v>
      </c>
      <c r="E21" s="7" t="s">
        <v>53</v>
      </c>
      <c r="F21" s="7" t="s">
        <v>53</v>
      </c>
      <c r="G21" s="7"/>
      <c r="H21" s="7">
        <v>0</v>
      </c>
      <c r="I21" s="7">
        <v>0</v>
      </c>
      <c r="J21" s="5"/>
    </row>
    <row r="22" ht="40" customHeight="true" spans="1:10">
      <c r="A22" s="10"/>
      <c r="B22" s="14"/>
      <c r="C22" s="7" t="s">
        <v>60</v>
      </c>
      <c r="D22" s="7" t="s">
        <v>53</v>
      </c>
      <c r="E22" s="7" t="s">
        <v>53</v>
      </c>
      <c r="F22" s="7" t="s">
        <v>53</v>
      </c>
      <c r="G22" s="7"/>
      <c r="H22" s="7">
        <v>0</v>
      </c>
      <c r="I22" s="7">
        <v>0</v>
      </c>
      <c r="J22" s="5"/>
    </row>
    <row r="23" ht="41" customHeight="true" spans="1:10">
      <c r="A23" s="10"/>
      <c r="B23" s="7" t="s">
        <v>61</v>
      </c>
      <c r="C23" s="7" t="s">
        <v>62</v>
      </c>
      <c r="D23" s="7" t="s">
        <v>63</v>
      </c>
      <c r="E23" s="5" t="s">
        <v>64</v>
      </c>
      <c r="F23" s="20">
        <v>0.95</v>
      </c>
      <c r="G23" s="5"/>
      <c r="H23" s="7">
        <v>10</v>
      </c>
      <c r="I23" s="7">
        <v>10</v>
      </c>
      <c r="J23" s="5"/>
    </row>
    <row r="24" ht="27" customHeight="true" spans="1:10">
      <c r="A24" s="15" t="s">
        <v>65</v>
      </c>
      <c r="B24" s="15"/>
      <c r="C24" s="15"/>
      <c r="D24" s="15"/>
      <c r="E24" s="15"/>
      <c r="F24" s="15"/>
      <c r="G24" s="15"/>
      <c r="H24" s="15">
        <f>SUM(H13:H23)+H6</f>
        <v>100</v>
      </c>
      <c r="I24" s="24">
        <f>SUM(I13:I23)+J6</f>
        <v>98.6</v>
      </c>
      <c r="J24" s="5"/>
    </row>
  </sheetData>
  <mergeCells count="29">
    <mergeCell ref="A1:J1"/>
    <mergeCell ref="A2:J2"/>
    <mergeCell ref="A3:C3"/>
    <mergeCell ref="D3:J3"/>
    <mergeCell ref="A4:C4"/>
    <mergeCell ref="D4:F4"/>
    <mergeCell ref="H4:J4"/>
    <mergeCell ref="B10:E10"/>
    <mergeCell ref="F10:J10"/>
    <mergeCell ref="B11:E11"/>
    <mergeCell ref="F11:J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10:A11"/>
    <mergeCell ref="A12:A23"/>
    <mergeCell ref="B13:B18"/>
    <mergeCell ref="B19:B22"/>
    <mergeCell ref="A5:C9"/>
  </mergeCells>
  <pageMargins left="0.708661417322835" right="0.511811023622047" top="0.551181102362205" bottom="0.551181102362205" header="0.31496062992126" footer="0.31496062992126"/>
  <pageSetup paperSize="9" scale="51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</cp:lastModifiedBy>
  <dcterms:created xsi:type="dcterms:W3CDTF">2015-06-08T02:17:00Z</dcterms:created>
  <cp:lastPrinted>2020-04-25T10:17:00Z</cp:lastPrinted>
  <dcterms:modified xsi:type="dcterms:W3CDTF">2025-08-26T18:28:48Z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2052-11.8.2.10587</vt:lpwstr>
  </property>
  <property fmtid="{D5CDD505-2E9C-101B-9397-08002B2CF9AE}" pid="3" name="ICV">
    <vt:lpwstr>ABCF9C20EAD2426AB5B3973281EEC751_13</vt:lpwstr>
  </property>
</Properties>
</file>