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25"/>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<sst xmlns="http://schemas.openxmlformats.org/spreadsheetml/2006/main" count="95" uniqueCount="80">
  <si>
    <r>
      <rPr>
        <sz val="16"/>
        <rFont val="仿宋_GB2312"/>
        <charset val="134"/>
      </rPr>
      <t xml:space="preserve"> </t>
    </r>
    <r>
      <rPr>
        <b/>
        <sz val="16"/>
        <rFont val="宋体"/>
        <charset val="134"/>
      </rPr>
      <t>项目支出绩效自评表</t>
    </r>
    <r>
      <rPr>
        <sz val="16"/>
        <rFont val="宋体"/>
        <charset val="134"/>
      </rPr>
      <t xml:space="preserve"> </t>
    </r>
  </si>
  <si>
    <t>（2024年度）</t>
  </si>
  <si>
    <t>项目名称</t>
  </si>
  <si>
    <t>耳研所改革与发展</t>
  </si>
  <si>
    <t>主管部门</t>
  </si>
  <si>
    <t>北京市卫生健康委员会</t>
  </si>
  <si>
    <t>实施单位</t>
  </si>
  <si>
    <t>北京市耳鼻咽喉科研究所（北京市耳鼻咽喉头颈外科研究中心）</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</si>
  <si>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</si>
  <si>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</si>
  <si>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</si>
  <si>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</si>
  <si>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</si>
  <si>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</si>
  <si>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</si>
  <si>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</si>
  <si>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</si>
  <si>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</si>
  <si>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</si>
  <si>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</si>
  <si>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</si>
  <si>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</si>
  <si>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</si>
  <si>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保持科研国际先进水平，持续产出高水平论文，提升国际学术影响力并推动研究成果的临床转化；构建儿童与老年听障评估体系和管理平台，阐明听觉、认知及平衡功能机制，优化干预策略。</t>
  </si>
  <si>
    <t>绩效指标</t>
  </si>
  <si>
    <t>一级指标</t>
  </si>
  <si>
    <t>二级指标</t>
  </si>
  <si>
    <t>三级指标</t>
  </si>
  <si>
    <t>年度指标值(A)</t>
  </si>
  <si>
    <t>实际完成值(B)</t>
  </si>
  <si>
    <t>分值</t>
  </si>
  <si>
    <t>偏差原因分析及改进措施</t>
  </si>
  <si>
    <t>产出指标</t>
  </si>
  <si>
    <t>数量指标</t>
  </si>
  <si>
    <t>发表本领域SCI论文和中文核心期刊，申请专利</t>
  </si>
  <si>
    <t>发表本领域SCI论文和中文核心期刊各10篇，申请专利2项</t>
  </si>
  <si>
    <t>发表本领域SCI论文13篇和中文核心期刊10篇，获得授权发明专利2项</t>
  </si>
  <si>
    <t>举办鼻科学及过敏科学和听力学学术论坛</t>
  </si>
  <si>
    <t>4次</t>
  </si>
  <si>
    <t>9次</t>
  </si>
  <si>
    <t>完成听障儿童听觉言语/语言/发音/生活质量等评估</t>
  </si>
  <si>
    <t>300人次</t>
  </si>
  <si>
    <t>502次</t>
  </si>
  <si>
    <t>完成老年听力障碍患者评估</t>
  </si>
  <si>
    <t>100人次</t>
  </si>
  <si>
    <t>283人次</t>
  </si>
  <si>
    <t>培养研究生</t>
  </si>
  <si>
    <t>20人次</t>
  </si>
  <si>
    <t>21人次</t>
  </si>
  <si>
    <t>质量指标</t>
  </si>
  <si>
    <t>SCI论文质量：本领域内排名前三或IF&gt;5</t>
  </si>
  <si>
    <t>各1篇</t>
  </si>
  <si>
    <t>本领域内排名前三的文章1篇，此外IF5分以上文章3篇</t>
  </si>
  <si>
    <t>时效指标</t>
  </si>
  <si>
    <t>项目的执行进度</t>
  </si>
  <si>
    <t>1年</t>
  </si>
  <si>
    <t>2024年12月31日前</t>
  </si>
  <si>
    <t>成本指标</t>
  </si>
  <si>
    <t>项目预算控制数</t>
  </si>
  <si>
    <t>≤800.00万元</t>
  </si>
  <si>
    <t>完成，实际控制数653.36万元</t>
  </si>
  <si>
    <t>效益指标</t>
  </si>
  <si>
    <t>经济效益
指标</t>
  </si>
  <si>
    <t>未来发现新的RCRS的有效治疗靶点和研发新的诊疗技术的社会支出</t>
  </si>
  <si>
    <t>发现新的RCRS的有效治疗靶点和研发新的诊疗技术</t>
  </si>
  <si>
    <t>成功获批慢性鼻病新药及诊断技术研发北京市重点实验室助推领域的科技成果转化。
张罗教授领衔研发的“鼻黏膜炎症快速无创检测系统”脱颖而出，斩获第二十八届全国发明展览会•“一带一路”暨金砖国家技能发展与技术创新大赛金奖。</t>
  </si>
  <si>
    <t>社会效益
指标</t>
  </si>
  <si>
    <t>听障儿童防聋治聋意识、听障儿童听力言语干预水平、老年听力损失早期干预意识、基层单位对一老一小、两类重点听障人群的干预水平定性指标</t>
  </si>
  <si>
    <t>提高听障儿童防聋治聋意识，提高听障儿童听力言语干预水平，提高老年听力损失早期干预意识，提高基层单位对“一老一小”两类重点听障人群的干预水平</t>
  </si>
  <si>
    <t>开展0~6岁儿童听力筛查诊断培训班、举办临床听力学技术规范化培训班全国巡讲、举办中国防聋大会和华夏耳与健康高峰论坛；通过网络、媒体进行针对老年听力和儿童听力为主题的爱耳护耳科普宣传活动、举办多场义诊咨询和听力筛查活动、积极进行社区科普讲座活动、举办爱耳日活动、进行听力学教育宣传等。</t>
  </si>
  <si>
    <t>可持续影响指标</t>
  </si>
  <si>
    <t>生物制剂靶向药物对鼻2型疾病的治疗效果</t>
  </si>
  <si>
    <t>证实国产IL-4R单克隆抗体(司普奇拜)可有效控制鼻部2型炎症反应</t>
  </si>
  <si>
    <t>治疗有效率达79%，较国外同靶点单抗（度普利尤单抗）疗效提升17%，</t>
  </si>
  <si>
    <t>满意度
指标</t>
  </si>
  <si>
    <t>服务对象满意度指标</t>
  </si>
  <si>
    <t>受益群众满意度</t>
  </si>
  <si>
    <t>学员满意度90%以上</t>
  </si>
  <si>
    <t>满意度95%</t>
  </si>
  <si>
    <t>总分：</t>
  </si>
</sst>
</file>

<file path=xl/styles.xml><?xml version="1.0" encoding="utf-8"?>
<styleSheet xmlns="http://schemas.openxmlformats.org/spreadsheetml/2006/main">
  <numFmts count="6">
    <numFmt numFmtId="176" formatCode="0.00_ "/>
    <numFmt numFmtId="177" formatCode="0.000000_ "/>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7">
    <font>
      <sz val="11"/>
      <color theme="1"/>
      <name val="等线"/>
      <charset val="134"/>
      <scheme val="minor"/>
    </font>
    <font>
      <sz val="11"/>
      <name val="等线"/>
      <charset val="134"/>
      <scheme val="minor"/>
    </font>
    <font>
      <sz val="16"/>
      <name val="仿宋_GB2312"/>
      <charset val="134"/>
    </font>
    <font>
      <sz val="11"/>
      <name val="宋体"/>
      <charset val="134"/>
    </font>
    <font>
      <sz val="12"/>
      <name val="宋体"/>
      <charset val="134"/>
    </font>
    <font>
      <b/>
      <sz val="12"/>
      <name val="宋体"/>
      <charset val="134"/>
    </font>
    <font>
      <sz val="11"/>
      <color theme="0"/>
      <name val="等线"/>
      <charset val="0"/>
      <scheme val="minor"/>
    </font>
    <font>
      <sz val="11"/>
      <color theme="1"/>
      <name val="等线"/>
      <charset val="0"/>
      <scheme val="minor"/>
    </font>
    <font>
      <sz val="11"/>
      <color rgb="FF9C0006"/>
      <name val="等线"/>
      <charset val="0"/>
      <scheme val="minor"/>
    </font>
    <font>
      <sz val="11"/>
      <color rgb="FF9C6500"/>
      <name val="等线"/>
      <charset val="0"/>
      <scheme val="minor"/>
    </font>
    <font>
      <b/>
      <sz val="18"/>
      <color theme="3"/>
      <name val="等线"/>
      <charset val="134"/>
      <scheme val="minor"/>
    </font>
    <font>
      <b/>
      <sz val="11"/>
      <color theme="3"/>
      <name val="等线"/>
      <charset val="134"/>
      <scheme val="minor"/>
    </font>
    <font>
      <i/>
      <sz val="11"/>
      <color rgb="FF7F7F7F"/>
      <name val="等线"/>
      <charset val="0"/>
      <scheme val="minor"/>
    </font>
    <font>
      <b/>
      <sz val="11"/>
      <color rgb="FF3F3F3F"/>
      <name val="等线"/>
      <charset val="0"/>
      <scheme val="minor"/>
    </font>
    <font>
      <b/>
      <sz val="13"/>
      <color theme="3"/>
      <name val="等线"/>
      <charset val="134"/>
      <scheme val="minor"/>
    </font>
    <font>
      <b/>
      <sz val="11"/>
      <color theme="1"/>
      <name val="等线"/>
      <charset val="0"/>
      <scheme val="minor"/>
    </font>
    <font>
      <b/>
      <sz val="11"/>
      <color rgb="FFFA7D00"/>
      <name val="等线"/>
      <charset val="0"/>
      <scheme val="minor"/>
    </font>
    <font>
      <sz val="11"/>
      <color rgb="FFFF0000"/>
      <name val="等线"/>
      <charset val="0"/>
      <scheme val="minor"/>
    </font>
    <font>
      <b/>
      <sz val="15"/>
      <color theme="3"/>
      <name val="等线"/>
      <charset val="134"/>
      <scheme val="minor"/>
    </font>
    <font>
      <sz val="11"/>
      <color rgb="FF3F3F76"/>
      <name val="等线"/>
      <charset val="0"/>
      <scheme val="minor"/>
    </font>
    <font>
      <u/>
      <sz val="11"/>
      <color rgb="FF800080"/>
      <name val="等线"/>
      <charset val="0"/>
      <scheme val="minor"/>
    </font>
    <font>
      <u/>
      <sz val="11"/>
      <color rgb="FF0000FF"/>
      <name val="等线"/>
      <charset val="0"/>
      <scheme val="minor"/>
    </font>
    <font>
      <sz val="11"/>
      <color rgb="FF006100"/>
      <name val="等线"/>
      <charset val="0"/>
      <scheme val="minor"/>
    </font>
    <font>
      <b/>
      <sz val="11"/>
      <color rgb="FFFFFFFF"/>
      <name val="等线"/>
      <charset val="0"/>
      <scheme val="minor"/>
    </font>
    <font>
      <sz val="11"/>
      <color rgb="FFFA7D00"/>
      <name val="等线"/>
      <charset val="0"/>
      <scheme val="minor"/>
    </font>
    <font>
      <b/>
      <sz val="16"/>
      <name val="宋体"/>
      <charset val="134"/>
    </font>
    <font>
      <sz val="16"/>
      <name val="宋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9"/>
        <bgColor indexed="64"/>
      </patternFill>
    </fill>
    <fill>
      <patternFill patternType="solid">
        <fgColor theme="6" tint="0.399975585192419"/>
        <bgColor indexed="64"/>
      </patternFill>
    </fill>
  </fills>
  <borders count="17">
    <border>
      <left/>
      <right/>
      <top/>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indexed="8"/>
      </left>
      <right style="thin">
        <color indexed="8"/>
      </right>
      <top style="thin">
        <color indexed="8"/>
      </top>
      <bottom style="thin">
        <color indexed="8"/>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7" fillId="11"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11" fillId="0" borderId="14"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5" fillId="0" borderId="12"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11"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15"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7" fillId="27"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18" fillId="0" borderId="11"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7" fillId="2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8" borderId="0" applyNumberFormat="false" applyBorder="false" applyAlignment="false" applyProtection="false">
      <alignment vertical="center"/>
    </xf>
    <xf numFmtId="0" fontId="16" fillId="14" borderId="13" applyNumberFormat="false" applyAlignment="false" applyProtection="false">
      <alignment vertical="center"/>
    </xf>
    <xf numFmtId="0" fontId="20"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4" borderId="0" applyNumberFormat="false" applyBorder="false" applyAlignment="false" applyProtection="false">
      <alignment vertical="center"/>
    </xf>
    <xf numFmtId="0" fontId="7" fillId="10"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19" fillId="22" borderId="13" applyNumberFormat="false" applyAlignment="false" applyProtection="false">
      <alignment vertical="center"/>
    </xf>
    <xf numFmtId="0" fontId="13" fillId="14" borderId="10" applyNumberFormat="false" applyAlignment="false" applyProtection="false">
      <alignment vertical="center"/>
    </xf>
    <xf numFmtId="0" fontId="23" fillId="29" borderId="15" applyNumberFormat="false" applyAlignment="false" applyProtection="false">
      <alignment vertical="center"/>
    </xf>
    <xf numFmtId="0" fontId="24" fillId="0" borderId="16" applyNumberFormat="false" applyFill="false" applyAlignment="false" applyProtection="false">
      <alignment vertical="center"/>
    </xf>
    <xf numFmtId="0" fontId="6" fillId="30"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0" fillId="8" borderId="9" applyNumberFormat="false" applyFont="false" applyAlignment="false" applyProtection="false">
      <alignment vertical="center"/>
    </xf>
    <xf numFmtId="0" fontId="10" fillId="0" borderId="0" applyNumberFormat="false" applyFill="false" applyBorder="false" applyAlignment="false" applyProtection="false">
      <alignment vertical="center"/>
    </xf>
    <xf numFmtId="0" fontId="22" fillId="2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6"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6" fillId="25"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30">
    <xf numFmtId="0" fontId="0" fillId="0" borderId="0" xfId="0"/>
    <xf numFmtId="0" fontId="1" fillId="0" borderId="0" xfId="0" applyFont="true" applyFill="true"/>
    <xf numFmtId="0" fontId="2" fillId="0" borderId="0" xfId="0" applyFont="true" applyFill="true" applyAlignment="true">
      <alignment horizontal="center" vertical="center" wrapText="true"/>
    </xf>
    <xf numFmtId="0" fontId="3" fillId="0" borderId="0" xfId="0" applyFont="true" applyFill="true" applyAlignment="true">
      <alignment horizontal="center" vertical="center" wrapText="true"/>
    </xf>
    <xf numFmtId="0" fontId="4" fillId="0" borderId="1" xfId="0" applyFont="true" applyFill="true" applyBorder="true" applyAlignment="true">
      <alignment horizontal="center" vertical="center"/>
    </xf>
    <xf numFmtId="0" fontId="4" fillId="0" borderId="2" xfId="0" applyFont="true" applyFill="true" applyBorder="true" applyAlignment="true">
      <alignment horizontal="center" vertical="center"/>
    </xf>
    <xf numFmtId="0" fontId="4" fillId="0" borderId="1" xfId="0" applyFont="true" applyFill="true" applyBorder="true" applyAlignment="true">
      <alignment horizontal="center" vertical="center" wrapText="true"/>
    </xf>
    <xf numFmtId="0" fontId="4" fillId="0" borderId="1" xfId="0" applyFont="true" applyFill="true" applyBorder="true" applyAlignment="true">
      <alignment horizontal="justify" vertical="center"/>
    </xf>
    <xf numFmtId="0" fontId="4" fillId="0" borderId="1" xfId="0" applyFont="true" applyFill="true" applyBorder="true" applyAlignment="true">
      <alignment horizontal="left" vertical="center" wrapText="true"/>
    </xf>
    <xf numFmtId="0" fontId="4" fillId="0" borderId="1" xfId="0" applyFont="true" applyFill="true" applyBorder="true" applyAlignment="true">
      <alignment horizontal="left" vertical="center"/>
    </xf>
    <xf numFmtId="0" fontId="4" fillId="0" borderId="1" xfId="0" applyFont="true" applyFill="true" applyBorder="true" applyAlignment="true">
      <alignment horizontal="center" vertical="center" textRotation="255"/>
    </xf>
    <xf numFmtId="0" fontId="4" fillId="0" borderId="3" xfId="0" applyFont="true" applyFill="true" applyBorder="true" applyAlignment="true">
      <alignment horizontal="center" vertical="center" wrapText="true"/>
    </xf>
    <xf numFmtId="0" fontId="4" fillId="0" borderId="3" xfId="0" applyFont="true" applyFill="true" applyBorder="true" applyAlignment="true">
      <alignment horizontal="center" vertical="center"/>
    </xf>
    <xf numFmtId="0" fontId="4" fillId="0" borderId="4" xfId="0" applyFont="true" applyFill="true" applyBorder="true" applyAlignment="true">
      <alignment horizontal="center" vertical="center" wrapText="true"/>
    </xf>
    <xf numFmtId="0" fontId="4" fillId="0" borderId="4" xfId="0" applyFont="true" applyFill="true" applyBorder="true" applyAlignment="true">
      <alignment horizontal="center" vertical="center"/>
    </xf>
    <xf numFmtId="0" fontId="4" fillId="0" borderId="5" xfId="0" applyFont="true" applyFill="true" applyBorder="true" applyAlignment="true">
      <alignment horizontal="center" vertical="center"/>
    </xf>
    <xf numFmtId="0" fontId="4" fillId="0" borderId="6" xfId="0" applyFont="true" applyFill="true" applyBorder="true" applyAlignment="true">
      <alignment horizontal="center" vertical="center" wrapText="true"/>
    </xf>
    <xf numFmtId="0" fontId="5" fillId="0" borderId="1" xfId="0" applyFont="true" applyFill="true" applyBorder="true" applyAlignment="true">
      <alignment horizontal="center" vertical="center"/>
    </xf>
    <xf numFmtId="0" fontId="4" fillId="0" borderId="7" xfId="0" applyFont="true" applyFill="true" applyBorder="true" applyAlignment="true">
      <alignment horizontal="center" vertical="center"/>
    </xf>
    <xf numFmtId="0" fontId="4" fillId="0" borderId="8" xfId="0" applyFont="true" applyFill="true" applyBorder="true" applyAlignment="true">
      <alignment horizontal="center" vertical="center"/>
    </xf>
    <xf numFmtId="177" fontId="4" fillId="0" borderId="1" xfId="0" applyNumberFormat="true" applyFont="true" applyFill="true" applyBorder="true" applyAlignment="true">
      <alignment horizontal="center" vertical="center"/>
    </xf>
    <xf numFmtId="0" fontId="5" fillId="0" borderId="1" xfId="0" applyFont="true" applyFill="true" applyBorder="true" applyAlignment="true">
      <alignment horizontal="left" vertical="center" wrapText="true"/>
    </xf>
    <xf numFmtId="9" fontId="4" fillId="0" borderId="1" xfId="0" applyNumberFormat="true" applyFont="true" applyFill="true" applyBorder="true" applyAlignment="true">
      <alignment horizontal="center" vertical="center" wrapText="true"/>
    </xf>
    <xf numFmtId="0" fontId="4" fillId="0" borderId="2" xfId="0" applyFont="true" applyFill="true" applyBorder="true" applyAlignment="true">
      <alignment horizontal="center" vertical="center" wrapText="true"/>
    </xf>
    <xf numFmtId="0" fontId="4" fillId="0" borderId="8" xfId="0" applyFont="true" applyFill="true" applyBorder="true" applyAlignment="true">
      <alignment horizontal="center" vertical="center" wrapText="true"/>
    </xf>
    <xf numFmtId="10" fontId="4" fillId="0" borderId="1" xfId="11" applyNumberFormat="true" applyFont="true" applyFill="true" applyBorder="true" applyAlignment="true">
      <alignment horizontal="center" vertical="center"/>
    </xf>
    <xf numFmtId="176" fontId="4" fillId="0" borderId="1" xfId="0" applyNumberFormat="true" applyFont="true" applyFill="true" applyBorder="true" applyAlignment="true">
      <alignment horizontal="center" vertical="center" wrapText="true"/>
    </xf>
    <xf numFmtId="0" fontId="1" fillId="0" borderId="0" xfId="0" applyFont="true" applyFill="true" applyAlignment="true">
      <alignment wrapText="true"/>
    </xf>
    <xf numFmtId="9" fontId="1" fillId="0" borderId="0" xfId="11" applyFont="true" applyFill="true" applyAlignment="true"/>
    <xf numFmtId="176" fontId="5" fillId="0" borderId="1" xfId="0" applyNumberFormat="true" applyFont="true" applyFill="true" applyBorder="true" applyAlignment="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4</xdr:row>
      <xdr:rowOff>27940</xdr:rowOff>
    </xdr:from>
    <xdr:to>
      <xdr:col>3</xdr:col>
      <xdr:colOff>1332230</xdr:colOff>
      <xdr:row>4</xdr:row>
      <xdr:rowOff>342265</xdr:rowOff>
    </xdr:to>
    <xdr:sp>
      <xdr:nvSpPr>
        <xdr:cNvPr id="1025" name="直接箭头连接符 1"/>
        <xdr:cNvSpPr>
          <a:spLocks noChangeShapeType="true"/>
        </xdr:cNvSpPr>
      </xdr:nvSpPr>
      <xdr:spPr>
        <a:xfrm>
          <a:off x="1952625" y="139763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25"/>
  <sheetViews>
    <sheetView tabSelected="1" zoomScale="90" zoomScaleNormal="90" workbookViewId="0">
      <selection activeCell="A26" sqref="$A26:$XFD26"/>
    </sheetView>
  </sheetViews>
  <sheetFormatPr defaultColWidth="9" defaultRowHeight="13.5"/>
  <cols>
    <col min="1" max="1" width="5.33333333333333" style="1" customWidth="true"/>
    <col min="2" max="2" width="7.775" style="1" customWidth="true"/>
    <col min="3" max="3" width="12.2166666666667" style="1" customWidth="true"/>
    <col min="4" max="4" width="20.775" style="1" customWidth="true"/>
    <col min="5" max="5" width="22.4416666666667" style="1" customWidth="true"/>
    <col min="6" max="7" width="16" style="1" customWidth="true"/>
    <col min="8" max="8" width="12.4416666666667" style="1" customWidth="true"/>
    <col min="9" max="9" width="11" style="1" customWidth="true"/>
    <col min="10" max="10" width="14.4416666666667" style="1" customWidth="true"/>
    <col min="11" max="11" width="21.2166666666667" style="1" customWidth="true"/>
    <col min="12" max="16384" width="9" style="1"/>
  </cols>
  <sheetData>
    <row r="1" ht="34.2" customHeight="true" spans="1:10">
      <c r="A1" s="2" t="s">
        <v>0</v>
      </c>
      <c r="B1" s="2"/>
      <c r="C1" s="2"/>
      <c r="D1" s="2"/>
      <c r="E1" s="2"/>
      <c r="F1" s="2"/>
      <c r="G1" s="2"/>
      <c r="H1" s="2"/>
      <c r="I1" s="2"/>
      <c r="J1" s="2"/>
    </row>
    <row r="2" ht="18.75" customHeight="true" spans="1:10">
      <c r="A2" s="3" t="s">
        <v>1</v>
      </c>
      <c r="B2" s="3"/>
      <c r="C2" s="3"/>
      <c r="D2" s="3"/>
      <c r="E2" s="3"/>
      <c r="F2" s="3"/>
      <c r="G2" s="3"/>
      <c r="H2" s="3"/>
      <c r="I2" s="3"/>
      <c r="J2" s="3"/>
    </row>
    <row r="3" ht="19.95" customHeight="true" spans="1:10">
      <c r="A3" s="4" t="s">
        <v>2</v>
      </c>
      <c r="B3" s="4"/>
      <c r="C3" s="4"/>
      <c r="D3" s="4" t="s">
        <v>3</v>
      </c>
      <c r="E3" s="4"/>
      <c r="F3" s="4"/>
      <c r="G3" s="4"/>
      <c r="H3" s="4"/>
      <c r="I3" s="4"/>
      <c r="J3" s="4"/>
    </row>
    <row r="4" ht="34.95" customHeight="true" spans="1:10">
      <c r="A4" s="4" t="s">
        <v>4</v>
      </c>
      <c r="B4" s="4"/>
      <c r="C4" s="4"/>
      <c r="D4" s="5" t="s">
        <v>5</v>
      </c>
      <c r="E4" s="18"/>
      <c r="F4" s="19"/>
      <c r="G4" s="4" t="s">
        <v>6</v>
      </c>
      <c r="H4" s="6" t="s">
        <v>7</v>
      </c>
      <c r="I4" s="6"/>
      <c r="J4" s="6"/>
    </row>
    <row r="5" ht="31.5" spans="1:10">
      <c r="A5" s="6" t="s">
        <v>8</v>
      </c>
      <c r="B5" s="6"/>
      <c r="C5" s="6"/>
      <c r="D5" s="4"/>
      <c r="E5" s="6" t="s">
        <v>9</v>
      </c>
      <c r="F5" s="6" t="s">
        <v>10</v>
      </c>
      <c r="G5" s="6" t="s">
        <v>11</v>
      </c>
      <c r="H5" s="6" t="s">
        <v>12</v>
      </c>
      <c r="I5" s="6" t="s">
        <v>13</v>
      </c>
      <c r="J5" s="4" t="s">
        <v>14</v>
      </c>
    </row>
    <row r="6" ht="19.95" customHeight="true" spans="1:11">
      <c r="A6" s="6"/>
      <c r="B6" s="6"/>
      <c r="C6" s="6"/>
      <c r="D6" s="7" t="s">
        <v>15</v>
      </c>
      <c r="E6" s="20">
        <v>800</v>
      </c>
      <c r="F6" s="20">
        <v>800</v>
      </c>
      <c r="G6" s="20">
        <v>653.357456</v>
      </c>
      <c r="H6" s="4">
        <v>10</v>
      </c>
      <c r="I6" s="25">
        <f>G6/F6</f>
        <v>0.81669682</v>
      </c>
      <c r="J6" s="26">
        <f>10*I6</f>
        <v>8.1669682</v>
      </c>
      <c r="K6" s="27"/>
    </row>
    <row r="7" ht="15.75" spans="1:10">
      <c r="A7" s="6"/>
      <c r="B7" s="6"/>
      <c r="C7" s="6"/>
      <c r="D7" s="8" t="s">
        <v>16</v>
      </c>
      <c r="E7" s="20">
        <v>800</v>
      </c>
      <c r="F7" s="20">
        <v>800</v>
      </c>
      <c r="G7" s="20">
        <v>653.357456</v>
      </c>
      <c r="H7" s="4" t="s">
        <v>17</v>
      </c>
      <c r="I7" s="25">
        <f>G7/F7</f>
        <v>0.81669682</v>
      </c>
      <c r="J7" s="6" t="s">
        <v>17</v>
      </c>
    </row>
    <row r="8" ht="25.2" customHeight="true" spans="1:10">
      <c r="A8" s="6"/>
      <c r="B8" s="6"/>
      <c r="C8" s="6"/>
      <c r="D8" s="4" t="s">
        <v>18</v>
      </c>
      <c r="E8" s="4" t="s">
        <v>17</v>
      </c>
      <c r="F8" s="4" t="s">
        <v>17</v>
      </c>
      <c r="G8" s="4" t="s">
        <v>17</v>
      </c>
      <c r="H8" s="4" t="s">
        <v>17</v>
      </c>
      <c r="I8" s="4" t="s">
        <v>17</v>
      </c>
      <c r="J8" s="6" t="s">
        <v>17</v>
      </c>
    </row>
    <row r="9" ht="19.2" customHeight="true" spans="1:10">
      <c r="A9" s="6"/>
      <c r="B9" s="6"/>
      <c r="C9" s="6"/>
      <c r="D9" s="9" t="s">
        <v>19</v>
      </c>
      <c r="E9" s="4" t="s">
        <v>17</v>
      </c>
      <c r="F9" s="4" t="s">
        <v>17</v>
      </c>
      <c r="G9" s="4" t="s">
        <v>17</v>
      </c>
      <c r="H9" s="4" t="s">
        <v>17</v>
      </c>
      <c r="I9" s="4" t="s">
        <v>17</v>
      </c>
      <c r="J9" s="6" t="s">
        <v>17</v>
      </c>
    </row>
    <row r="10" ht="25.95" customHeight="true" spans="1:10">
      <c r="A10" s="10" t="s">
        <v>20</v>
      </c>
      <c r="B10" s="6" t="s">
        <v>21</v>
      </c>
      <c r="C10" s="6"/>
      <c r="D10" s="6"/>
      <c r="E10" s="6"/>
      <c r="F10" s="6" t="s">
        <v>22</v>
      </c>
      <c r="G10" s="6"/>
      <c r="H10" s="6"/>
      <c r="I10" s="6"/>
      <c r="J10" s="6"/>
    </row>
    <row r="11" ht="95" customHeight="true" spans="1:10">
      <c r="A11" s="10"/>
      <c r="B11" s="8" t="s">
        <v>23</v>
      </c>
      <c r="C11" s="8"/>
      <c r="D11" s="8"/>
      <c r="E11" s="8"/>
      <c r="F11" s="8" t="s">
        <v>23</v>
      </c>
      <c r="G11" s="21"/>
      <c r="H11" s="21"/>
      <c r="I11" s="21"/>
      <c r="J11" s="21"/>
    </row>
    <row r="12" ht="31.5" spans="1:10">
      <c r="A12" s="10" t="s">
        <v>24</v>
      </c>
      <c r="B12" s="6" t="s">
        <v>25</v>
      </c>
      <c r="C12" s="4" t="s">
        <v>26</v>
      </c>
      <c r="D12" s="4" t="s">
        <v>27</v>
      </c>
      <c r="E12" s="4" t="s">
        <v>28</v>
      </c>
      <c r="F12" s="6" t="s">
        <v>29</v>
      </c>
      <c r="G12" s="6"/>
      <c r="H12" s="6" t="s">
        <v>30</v>
      </c>
      <c r="I12" s="6" t="s">
        <v>14</v>
      </c>
      <c r="J12" s="6" t="s">
        <v>31</v>
      </c>
    </row>
    <row r="13" ht="48" customHeight="true" spans="1:10">
      <c r="A13" s="10"/>
      <c r="B13" s="11" t="s">
        <v>32</v>
      </c>
      <c r="C13" s="12" t="s">
        <v>33</v>
      </c>
      <c r="D13" s="6" t="s">
        <v>34</v>
      </c>
      <c r="E13" s="6" t="s">
        <v>35</v>
      </c>
      <c r="F13" s="22" t="s">
        <v>36</v>
      </c>
      <c r="G13" s="6"/>
      <c r="H13" s="6">
        <v>5</v>
      </c>
      <c r="I13" s="6">
        <v>5</v>
      </c>
      <c r="J13" s="4"/>
    </row>
    <row r="14" ht="48" customHeight="true" spans="1:10">
      <c r="A14" s="10"/>
      <c r="B14" s="13"/>
      <c r="C14" s="14"/>
      <c r="D14" s="6" t="s">
        <v>37</v>
      </c>
      <c r="E14" s="4" t="s">
        <v>38</v>
      </c>
      <c r="F14" s="5" t="s">
        <v>39</v>
      </c>
      <c r="G14" s="19"/>
      <c r="H14" s="6">
        <v>5</v>
      </c>
      <c r="I14" s="6">
        <v>5</v>
      </c>
      <c r="J14" s="4"/>
    </row>
    <row r="15" ht="49.05" customHeight="true" spans="1:10">
      <c r="A15" s="10"/>
      <c r="B15" s="13"/>
      <c r="C15" s="14"/>
      <c r="D15" s="6" t="s">
        <v>40</v>
      </c>
      <c r="E15" s="4" t="s">
        <v>41</v>
      </c>
      <c r="F15" s="5" t="s">
        <v>42</v>
      </c>
      <c r="G15" s="19"/>
      <c r="H15" s="6">
        <v>5</v>
      </c>
      <c r="I15" s="6">
        <v>5</v>
      </c>
      <c r="J15" s="4"/>
    </row>
    <row r="16" ht="31.95" customHeight="true" spans="1:10">
      <c r="A16" s="10"/>
      <c r="B16" s="13"/>
      <c r="C16" s="14"/>
      <c r="D16" s="6" t="s">
        <v>43</v>
      </c>
      <c r="E16" s="4" t="s">
        <v>44</v>
      </c>
      <c r="F16" s="5" t="s">
        <v>45</v>
      </c>
      <c r="G16" s="19"/>
      <c r="H16" s="6">
        <v>5</v>
      </c>
      <c r="I16" s="6">
        <v>5</v>
      </c>
      <c r="J16" s="4"/>
    </row>
    <row r="17" ht="22.05" customHeight="true" spans="1:10">
      <c r="A17" s="10"/>
      <c r="B17" s="13"/>
      <c r="C17" s="15"/>
      <c r="D17" s="6" t="s">
        <v>46</v>
      </c>
      <c r="E17" s="4" t="s">
        <v>47</v>
      </c>
      <c r="F17" s="5" t="s">
        <v>48</v>
      </c>
      <c r="G17" s="19"/>
      <c r="H17" s="6">
        <v>5</v>
      </c>
      <c r="I17" s="6">
        <v>5</v>
      </c>
      <c r="J17" s="4"/>
    </row>
    <row r="18" ht="68.4" customHeight="true" spans="1:11">
      <c r="A18" s="10"/>
      <c r="B18" s="13"/>
      <c r="C18" s="4" t="s">
        <v>49</v>
      </c>
      <c r="D18" s="6" t="s">
        <v>50</v>
      </c>
      <c r="E18" s="6" t="s">
        <v>51</v>
      </c>
      <c r="F18" s="6" t="s">
        <v>52</v>
      </c>
      <c r="G18" s="6"/>
      <c r="H18" s="6">
        <v>10</v>
      </c>
      <c r="I18" s="6">
        <v>10</v>
      </c>
      <c r="J18" s="6"/>
      <c r="K18" s="28"/>
    </row>
    <row r="19" ht="40.95" customHeight="true" spans="1:11">
      <c r="A19" s="10"/>
      <c r="B19" s="13"/>
      <c r="C19" s="4" t="s">
        <v>53</v>
      </c>
      <c r="D19" s="16" t="s">
        <v>54</v>
      </c>
      <c r="E19" s="6" t="s">
        <v>55</v>
      </c>
      <c r="F19" s="23" t="s">
        <v>56</v>
      </c>
      <c r="G19" s="24"/>
      <c r="H19" s="6">
        <v>5</v>
      </c>
      <c r="I19" s="6">
        <v>5</v>
      </c>
      <c r="J19" s="4"/>
      <c r="K19" s="27"/>
    </row>
    <row r="20" ht="37.95" customHeight="true" spans="1:11">
      <c r="A20" s="10"/>
      <c r="B20" s="13"/>
      <c r="C20" s="6" t="s">
        <v>57</v>
      </c>
      <c r="D20" s="6" t="s">
        <v>58</v>
      </c>
      <c r="E20" s="6" t="s">
        <v>59</v>
      </c>
      <c r="F20" s="6" t="s">
        <v>60</v>
      </c>
      <c r="G20" s="6"/>
      <c r="H20" s="6">
        <v>10</v>
      </c>
      <c r="I20" s="6">
        <v>10</v>
      </c>
      <c r="J20" s="4"/>
      <c r="K20" s="27"/>
    </row>
    <row r="21" ht="130.95" customHeight="true" spans="1:10">
      <c r="A21" s="10"/>
      <c r="B21" s="6" t="s">
        <v>61</v>
      </c>
      <c r="C21" s="6" t="s">
        <v>62</v>
      </c>
      <c r="D21" s="6" t="s">
        <v>63</v>
      </c>
      <c r="E21" s="6" t="s">
        <v>64</v>
      </c>
      <c r="F21" s="6" t="s">
        <v>65</v>
      </c>
      <c r="G21" s="6"/>
      <c r="H21" s="6">
        <v>10</v>
      </c>
      <c r="I21" s="4">
        <v>10</v>
      </c>
      <c r="J21" s="4"/>
    </row>
    <row r="22" ht="160.95" customHeight="true" spans="1:10">
      <c r="A22" s="10"/>
      <c r="B22" s="6"/>
      <c r="C22" s="6" t="s">
        <v>66</v>
      </c>
      <c r="D22" s="6" t="s">
        <v>67</v>
      </c>
      <c r="E22" s="6" t="s">
        <v>68</v>
      </c>
      <c r="F22" s="6" t="s">
        <v>69</v>
      </c>
      <c r="G22" s="6"/>
      <c r="H22" s="6">
        <v>10</v>
      </c>
      <c r="I22" s="4">
        <v>10</v>
      </c>
      <c r="J22" s="4"/>
    </row>
    <row r="23" ht="64.05" customHeight="true" spans="1:10">
      <c r="A23" s="10"/>
      <c r="B23" s="6"/>
      <c r="C23" s="6" t="s">
        <v>70</v>
      </c>
      <c r="D23" s="6" t="s">
        <v>71</v>
      </c>
      <c r="E23" s="22" t="s">
        <v>72</v>
      </c>
      <c r="F23" s="22" t="s">
        <v>73</v>
      </c>
      <c r="G23" s="6"/>
      <c r="H23" s="6">
        <v>10</v>
      </c>
      <c r="I23" s="4">
        <v>10</v>
      </c>
      <c r="J23" s="4"/>
    </row>
    <row r="24" ht="36" customHeight="true" spans="1:11">
      <c r="A24" s="10"/>
      <c r="B24" s="6" t="s">
        <v>74</v>
      </c>
      <c r="C24" s="6" t="s">
        <v>75</v>
      </c>
      <c r="D24" s="6" t="s">
        <v>76</v>
      </c>
      <c r="E24" s="4" t="s">
        <v>77</v>
      </c>
      <c r="F24" s="4" t="s">
        <v>78</v>
      </c>
      <c r="G24" s="4"/>
      <c r="H24" s="6">
        <v>10</v>
      </c>
      <c r="I24" s="4">
        <v>10</v>
      </c>
      <c r="J24" s="4"/>
      <c r="K24" s="27"/>
    </row>
    <row r="25" ht="27" customHeight="true" spans="1:10">
      <c r="A25" s="17" t="s">
        <v>79</v>
      </c>
      <c r="B25" s="17"/>
      <c r="C25" s="17"/>
      <c r="D25" s="17"/>
      <c r="E25" s="17"/>
      <c r="F25" s="17"/>
      <c r="G25" s="17"/>
      <c r="H25" s="17">
        <v>100</v>
      </c>
      <c r="I25" s="29">
        <f>SUM(I13:I24)+J6</f>
        <v>98.1669682</v>
      </c>
      <c r="J25" s="4"/>
    </row>
  </sheetData>
  <mergeCells count="31">
    <mergeCell ref="A1:J1"/>
    <mergeCell ref="A2:J2"/>
    <mergeCell ref="A3:C3"/>
    <mergeCell ref="D3:J3"/>
    <mergeCell ref="A4:C4"/>
    <mergeCell ref="D4:F4"/>
    <mergeCell ref="H4:J4"/>
    <mergeCell ref="B10:E10"/>
    <mergeCell ref="F10:J10"/>
    <mergeCell ref="B11:E11"/>
    <mergeCell ref="F11:J11"/>
    <mergeCell ref="F12:G12"/>
    <mergeCell ref="F13:G13"/>
    <mergeCell ref="F14:G14"/>
    <mergeCell ref="F15:G15"/>
    <mergeCell ref="F16:G16"/>
    <mergeCell ref="F17:G17"/>
    <mergeCell ref="F18:G18"/>
    <mergeCell ref="F19:G19"/>
    <mergeCell ref="F20:G20"/>
    <mergeCell ref="F21:G21"/>
    <mergeCell ref="F22:G22"/>
    <mergeCell ref="F23:G23"/>
    <mergeCell ref="F24:G24"/>
    <mergeCell ref="A25:G25"/>
    <mergeCell ref="A10:A11"/>
    <mergeCell ref="A12:A24"/>
    <mergeCell ref="B13:B20"/>
    <mergeCell ref="B21:B23"/>
    <mergeCell ref="C13:C17"/>
    <mergeCell ref="A5:C9"/>
  </mergeCells>
  <pageMargins left="0.708661417322835" right="0.511811023622047" top="0.551181102362205" bottom="0.551181102362205" header="0.31496062992126" footer="0.31496062992126"/>
  <pageSetup paperSize="9" scale="63"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cp:lastModifiedBy>
  <dcterms:created xsi:type="dcterms:W3CDTF">2015-06-08T10:17:00Z</dcterms:created>
  <cp:lastPrinted>2020-04-25T18:17:00Z</cp:lastPrinted>
  <dcterms:modified xsi:type="dcterms:W3CDTF">2025-08-26T18:28:33Z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2052-11.8.2.10587</vt:lpwstr>
  </property>
  <property fmtid="{D5CDD505-2E9C-101B-9397-08002B2CF9AE}" pid="3" name="ICV">
    <vt:lpwstr>4CBD3B2514D24CE3A9B85216C0D4911B_13</vt:lpwstr>
  </property>
</Properties>
</file>