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95"/>
  </bookViews>
  <sheets>
    <sheet name="Sheet1" sheetId="1" r:id="rId1"/>
  </sheets>
  <definedNames>
    <definedName name="_xlnm.Print_Area" localSheetId="0">Sheet1!$A$1:$J$30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I10" i="1"/>
  <c r="I9" i="1"/>
  <c r="J8" i="1"/>
  <c r="I8" i="1"/>
  <c r="G8" i="1"/>
  <c r="F8" i="1"/>
  <c r="E8" i="1"/>
</calcChain>
</file>

<file path=xl/sharedStrings.xml><?xml version="1.0" encoding="utf-8"?>
<sst xmlns="http://schemas.openxmlformats.org/spreadsheetml/2006/main" count="90" uniqueCount="79">
  <si>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</si>
  <si>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</si>
  <si>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</si>
  <si>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</si>
  <si>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耳研所四批试点-过敏性鼻炎创新诊疗技术</t>
  </si>
  <si>
    <t>主管部门</t>
  </si>
  <si>
    <t>北京市卫生健康委员会</t>
  </si>
  <si>
    <t>实施单位</t>
  </si>
  <si>
    <t>北京市耳鼻咽喉科研究所（北京市耳鼻咽喉头颈外科研究中心）</t>
  </si>
  <si>
    <t>项目负责人</t>
  </si>
  <si>
    <t>张罗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</si>
  <si>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</si>
  <si>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</si>
  <si>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</si>
  <si>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</si>
  <si>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</si>
  <si>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</si>
  <si>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</si>
  <si>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</si>
  <si>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</si>
  <si>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</si>
  <si>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</si>
  <si>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</si>
  <si>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</si>
  <si>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</si>
  <si>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</si>
  <si>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</si>
  <si>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 完成全部受试者募集，并完成后续的研究工作得到最佳cutoff值。
2. 完成RCT研究中AR患者随访。
3. 完成AIT治疗后2年部细胞因子和总、特异性IgE、IgG等免疫特征，外周血DNA甲基化修饰变化检测；完成基于CSMS的主观疗效评价。采用数理模型完成主客观AIT疗效的综合预测模型。
4. 启动针刺蝶腭神经节技术推广工作，举办针刺蝶腭神经节技术推广会议。
5. 发表文章8-12篇，申请专利2-3项，培养研究生6-8人。</t>
  </si>
  <si>
    <t>1. 已完成全部受试者募集，并完成后续的研究工作得到最佳cutoff值；        2.完成RCT研究中AR患者随访；                                          3.AIT治疗后2年部细胞因子和总、特异性IgE、IgG等免疫特征，外周血DNA甲基化修饰变化检测还在进行中；完成基于CSMS的主观疗效评价，已发表SCI论文；采用数理模型完成主客观AIT疗效的综合预测模型，已发表SCI论文；               4.已启动针刺蝶腭神经节技术推广工作，并举办针刺蝶腭神经节技术推广会议；   5.发表文章8章，申请专利2项；培养研究生6人。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</si>
  <si>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</si>
  <si>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</si>
  <si>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</si>
  <si>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</si>
  <si>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</si>
  <si>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</si>
  <si>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</si>
  <si>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</si>
  <si>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</si>
  <si>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</si>
  <si>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发表文章</t>
  </si>
  <si>
    <t>8-12篇</t>
  </si>
  <si>
    <t>8篇</t>
  </si>
  <si>
    <t>申请专利</t>
  </si>
  <si>
    <t>2-3项</t>
  </si>
  <si>
    <t>2项</t>
  </si>
  <si>
    <t>举办针刺蝶腭神经节技术推广会议</t>
  </si>
  <si>
    <t>1次</t>
  </si>
  <si>
    <t>2次</t>
  </si>
  <si>
    <t>培养研究生</t>
  </si>
  <si>
    <t>6-8名</t>
  </si>
  <si>
    <t>6名</t>
  </si>
  <si>
    <t>质量指标</t>
  </si>
  <si>
    <t>完成基于CSMS的主观疗效评价，质量合格率</t>
  </si>
  <si>
    <t>采集数理模型完成主客观AIT疗效的综合预测模型，质量合格率</t>
  </si>
  <si>
    <t>完成受试者募集，并完成后续的研究，质量合格率</t>
  </si>
  <si>
    <t>时效指标</t>
  </si>
  <si>
    <t>招标采购时间</t>
  </si>
  <si>
    <t>成本指标（10分）</t>
  </si>
  <si>
    <t>经济成本指标</t>
  </si>
  <si>
    <t>项目预算控制数</t>
  </si>
  <si>
    <t>≤334.98万元</t>
  </si>
  <si>
    <t>≤308.3万元</t>
  </si>
  <si>
    <t>效果指标（30分）</t>
  </si>
  <si>
    <t>经济效益
指标</t>
  </si>
  <si>
    <t>无</t>
  </si>
  <si>
    <t>社会效益
指标</t>
  </si>
  <si>
    <t>举办学习班和学术论坛等，有助于提高过敏性鼻炎的防控水平</t>
  </si>
  <si>
    <t>优良中低差</t>
  </si>
  <si>
    <t>优</t>
  </si>
  <si>
    <t>可持续影响指标</t>
  </si>
  <si>
    <r>
      <rPr>
        <sz val="12"/>
        <color rgb="FF000000"/>
        <rFont val="宋体"/>
        <family val="3"/>
        <charset val="134"/>
      </rPr>
      <t>完成</t>
    </r>
    <r>
      <rPr>
        <sz val="12"/>
        <color rgb="FF000000"/>
        <rFont val="Times New Roman"/>
        <family val="1"/>
      </rPr>
      <t>AIT</t>
    </r>
    <r>
      <rPr>
        <sz val="12"/>
        <color rgb="FF000000"/>
        <rFont val="宋体"/>
        <family val="3"/>
        <charset val="134"/>
      </rPr>
      <t>治疗后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年细胞因子和总、特异性</t>
    </r>
    <r>
      <rPr>
        <sz val="12"/>
        <color rgb="FF000000"/>
        <rFont val="Times New Roman"/>
        <family val="1"/>
      </rPr>
      <t>IgE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Times New Roman"/>
        <family val="1"/>
      </rPr>
      <t>IgG</t>
    </r>
    <r>
      <rPr>
        <sz val="12"/>
        <color rgb="FF000000"/>
        <rFont val="宋体"/>
        <family val="3"/>
        <charset val="134"/>
      </rPr>
      <t>等免疫特征，外周血</t>
    </r>
    <r>
      <rPr>
        <sz val="12"/>
        <color rgb="FF000000"/>
        <rFont val="Times New Roman"/>
        <family val="1"/>
      </rPr>
      <t>DNA</t>
    </r>
    <r>
      <rPr>
        <sz val="12"/>
        <color rgb="FF000000"/>
        <rFont val="宋体"/>
        <family val="3"/>
        <charset val="134"/>
      </rPr>
      <t>甲基化修饰变化检测</t>
    </r>
  </si>
  <si>
    <t>良</t>
  </si>
  <si>
    <r>
      <rPr>
        <sz val="12"/>
        <color rgb="FF000000"/>
        <rFont val="宋体"/>
        <family val="3"/>
        <charset val="134"/>
      </rPr>
      <t>完成</t>
    </r>
    <r>
      <rPr>
        <sz val="12"/>
        <color rgb="FF000000"/>
        <rFont val="Times New Roman"/>
        <family val="1"/>
      </rPr>
      <t>RCT</t>
    </r>
    <r>
      <rPr>
        <sz val="12"/>
        <color rgb="FF000000"/>
        <rFont val="宋体"/>
        <family val="3"/>
        <charset val="134"/>
      </rPr>
      <t>研究中</t>
    </r>
    <r>
      <rPr>
        <sz val="12"/>
        <color rgb="FF000000"/>
        <rFont val="Times New Roman"/>
        <family val="1"/>
      </rPr>
      <t>AR</t>
    </r>
    <r>
      <rPr>
        <sz val="12"/>
        <color rgb="FF000000"/>
        <rFont val="宋体"/>
        <family val="3"/>
        <charset val="134"/>
      </rPr>
      <t>患者随访</t>
    </r>
  </si>
  <si>
    <t>满意度
指标（10分）</t>
  </si>
  <si>
    <t>服务对象满意度指标</t>
  </si>
  <si>
    <t>≥95%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</si>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</sst>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>
      <alignment vertical="center"/>
    </xf>
    <xf numFmtId="0" fontId="13" fillId="0" borderId="0"/>
  </cellStyleXfs>
  <cellXfs count="64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6435" y="168148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topLeftCell="A18" zoomScale="85" zoomScaleNormal="100" workbookViewId="0">
      <selection activeCell="M25" sqref="M25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8.125" customWidth="1"/>
    <col min="7" max="7" width="17.75" customWidth="1"/>
    <col min="8" max="8" width="12.5" customWidth="1"/>
    <col min="9" max="9" width="11" customWidth="1"/>
    <col min="10" max="10" width="14.625" customWidth="1"/>
  </cols>
  <sheetData>
    <row r="1" spans="1:10" s="1" customFormat="1" ht="15.75" customHeight="1">
      <c r="A1" s="2" t="s">
        <v>0</v>
      </c>
    </row>
    <row r="2" spans="1:10" ht="21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8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0.100000000000001" customHeight="1">
      <c r="A4" s="27" t="s">
        <v>3</v>
      </c>
      <c r="B4" s="27"/>
      <c r="C4" s="27"/>
      <c r="D4" s="27" t="s">
        <v>4</v>
      </c>
      <c r="E4" s="27"/>
      <c r="F4" s="27"/>
      <c r="G4" s="27"/>
      <c r="H4" s="27"/>
      <c r="I4" s="27"/>
      <c r="J4" s="27"/>
    </row>
    <row r="5" spans="1:10" ht="34.5" customHeight="1">
      <c r="A5" s="27" t="s">
        <v>5</v>
      </c>
      <c r="B5" s="27"/>
      <c r="C5" s="27"/>
      <c r="D5" s="28" t="s">
        <v>6</v>
      </c>
      <c r="E5" s="29"/>
      <c r="F5" s="30"/>
      <c r="G5" s="3" t="s">
        <v>7</v>
      </c>
      <c r="H5" s="31" t="s">
        <v>8</v>
      </c>
      <c r="I5" s="31"/>
      <c r="J5" s="31"/>
    </row>
    <row r="6" spans="1:10" ht="20.100000000000001" customHeight="1">
      <c r="A6" s="27" t="s">
        <v>9</v>
      </c>
      <c r="B6" s="27"/>
      <c r="C6" s="27"/>
      <c r="D6" s="32" t="s">
        <v>10</v>
      </c>
      <c r="E6" s="32"/>
      <c r="F6" s="4"/>
      <c r="G6" s="3" t="s">
        <v>11</v>
      </c>
      <c r="H6" s="31">
        <v>58265802</v>
      </c>
      <c r="I6" s="31"/>
      <c r="J6" s="31"/>
    </row>
    <row r="7" spans="1:10" ht="28.5">
      <c r="A7" s="33" t="s">
        <v>12</v>
      </c>
      <c r="B7" s="33"/>
      <c r="C7" s="33"/>
      <c r="D7" s="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3" t="s">
        <v>18</v>
      </c>
    </row>
    <row r="8" spans="1:10" ht="20.100000000000001" customHeight="1">
      <c r="A8" s="33"/>
      <c r="B8" s="33"/>
      <c r="C8" s="33"/>
      <c r="D8" s="6" t="s">
        <v>19</v>
      </c>
      <c r="E8" s="3">
        <f>E9+E10</f>
        <v>394.93871100000001</v>
      </c>
      <c r="F8" s="3">
        <f>F9+F10</f>
        <v>394.90131100000002</v>
      </c>
      <c r="G8" s="3">
        <f>G9+G10</f>
        <v>356.02452499999998</v>
      </c>
      <c r="H8" s="3">
        <v>10</v>
      </c>
      <c r="I8" s="19">
        <f>G8/F8</f>
        <v>0.90155316045532197</v>
      </c>
      <c r="J8" s="20">
        <f>10*I8</f>
        <v>9.0155316045532192</v>
      </c>
    </row>
    <row r="9" spans="1:10" ht="20.100000000000001" customHeight="1">
      <c r="A9" s="33"/>
      <c r="B9" s="33"/>
      <c r="C9" s="33"/>
      <c r="D9" s="7" t="s">
        <v>20</v>
      </c>
      <c r="E9" s="3">
        <v>344.98</v>
      </c>
      <c r="F9" s="3">
        <v>344.98</v>
      </c>
      <c r="G9" s="3">
        <v>308.30321400000003</v>
      </c>
      <c r="H9" s="3" t="s">
        <v>21</v>
      </c>
      <c r="I9" s="19">
        <f>G9/F9</f>
        <v>0.89368431213403698</v>
      </c>
      <c r="J9" s="5" t="s">
        <v>21</v>
      </c>
    </row>
    <row r="10" spans="1:10" ht="20.100000000000001" customHeight="1">
      <c r="A10" s="33"/>
      <c r="B10" s="33"/>
      <c r="C10" s="33"/>
      <c r="D10" s="3" t="s">
        <v>22</v>
      </c>
      <c r="E10" s="3">
        <v>49.958711000000001</v>
      </c>
      <c r="F10" s="3">
        <v>49.921311000000003</v>
      </c>
      <c r="G10" s="3">
        <v>47.721311</v>
      </c>
      <c r="H10" s="3" t="s">
        <v>21</v>
      </c>
      <c r="I10" s="19">
        <f>G10/F10</f>
        <v>0.95593064452974796</v>
      </c>
      <c r="J10" s="5" t="s">
        <v>21</v>
      </c>
    </row>
    <row r="11" spans="1:10" ht="20.100000000000001" customHeight="1">
      <c r="A11" s="33"/>
      <c r="B11" s="33"/>
      <c r="C11" s="33"/>
      <c r="D11" s="4" t="s">
        <v>23</v>
      </c>
      <c r="E11" s="3"/>
      <c r="F11" s="3"/>
      <c r="G11" s="3"/>
      <c r="H11" s="3"/>
      <c r="I11" s="19"/>
      <c r="J11" s="5"/>
    </row>
    <row r="12" spans="1:10" ht="20.100000000000001" customHeight="1">
      <c r="A12" s="56" t="s">
        <v>24</v>
      </c>
      <c r="B12" s="33" t="s">
        <v>25</v>
      </c>
      <c r="C12" s="33"/>
      <c r="D12" s="33"/>
      <c r="E12" s="33"/>
      <c r="F12" s="33" t="s">
        <v>26</v>
      </c>
      <c r="G12" s="33"/>
      <c r="H12" s="33"/>
      <c r="I12" s="33"/>
      <c r="J12" s="33"/>
    </row>
    <row r="13" spans="1:10" ht="176.65" customHeight="1">
      <c r="A13" s="56"/>
      <c r="B13" s="34" t="s">
        <v>27</v>
      </c>
      <c r="C13" s="35"/>
      <c r="D13" s="35"/>
      <c r="E13" s="36"/>
      <c r="F13" s="37" t="s">
        <v>28</v>
      </c>
      <c r="G13" s="38"/>
      <c r="H13" s="38"/>
      <c r="I13" s="38"/>
      <c r="J13" s="39"/>
    </row>
    <row r="14" spans="1:10" ht="28.5">
      <c r="A14" s="56" t="s">
        <v>29</v>
      </c>
      <c r="B14" s="5" t="s">
        <v>30</v>
      </c>
      <c r="C14" s="3" t="s">
        <v>31</v>
      </c>
      <c r="D14" s="3" t="s">
        <v>32</v>
      </c>
      <c r="E14" s="3" t="s">
        <v>33</v>
      </c>
      <c r="F14" s="33" t="s">
        <v>34</v>
      </c>
      <c r="G14" s="33"/>
      <c r="H14" s="5" t="s">
        <v>35</v>
      </c>
      <c r="I14" s="5" t="s">
        <v>18</v>
      </c>
      <c r="J14" s="5" t="s">
        <v>36</v>
      </c>
    </row>
    <row r="15" spans="1:10" ht="20.100000000000001" customHeight="1">
      <c r="A15" s="56"/>
      <c r="B15" s="57" t="s">
        <v>37</v>
      </c>
      <c r="C15" s="60" t="s">
        <v>38</v>
      </c>
      <c r="D15" s="3" t="s">
        <v>39</v>
      </c>
      <c r="E15" s="3" t="s">
        <v>40</v>
      </c>
      <c r="F15" s="40" t="s">
        <v>41</v>
      </c>
      <c r="G15" s="41"/>
      <c r="H15" s="5">
        <v>4</v>
      </c>
      <c r="I15" s="5">
        <v>4</v>
      </c>
      <c r="J15" s="5"/>
    </row>
    <row r="16" spans="1:10" ht="20.100000000000001" customHeight="1">
      <c r="A16" s="56"/>
      <c r="B16" s="58"/>
      <c r="C16" s="61"/>
      <c r="D16" s="3" t="s">
        <v>42</v>
      </c>
      <c r="E16" s="3" t="s">
        <v>43</v>
      </c>
      <c r="F16" s="40" t="s">
        <v>44</v>
      </c>
      <c r="G16" s="41"/>
      <c r="H16" s="5">
        <v>3</v>
      </c>
      <c r="I16" s="5">
        <v>3</v>
      </c>
      <c r="J16" s="5"/>
    </row>
    <row r="17" spans="1:10" ht="38.1" customHeight="1">
      <c r="A17" s="56"/>
      <c r="B17" s="58"/>
      <c r="C17" s="61"/>
      <c r="D17" s="5" t="s">
        <v>45</v>
      </c>
      <c r="E17" s="3" t="s">
        <v>46</v>
      </c>
      <c r="F17" s="40" t="s">
        <v>47</v>
      </c>
      <c r="G17" s="41"/>
      <c r="H17" s="5">
        <v>3</v>
      </c>
      <c r="I17" s="5">
        <v>3</v>
      </c>
      <c r="J17" s="5"/>
    </row>
    <row r="18" spans="1:10" ht="20.100000000000001" customHeight="1">
      <c r="A18" s="56"/>
      <c r="B18" s="58"/>
      <c r="C18" s="62"/>
      <c r="D18" s="3" t="s">
        <v>48</v>
      </c>
      <c r="E18" s="3" t="s">
        <v>49</v>
      </c>
      <c r="F18" s="40" t="s">
        <v>50</v>
      </c>
      <c r="G18" s="41"/>
      <c r="H18" s="5">
        <v>5</v>
      </c>
      <c r="I18" s="5">
        <v>5</v>
      </c>
      <c r="J18" s="5"/>
    </row>
    <row r="19" spans="1:10" ht="63.95" customHeight="1">
      <c r="A19" s="56"/>
      <c r="B19" s="58"/>
      <c r="C19" s="60" t="s">
        <v>51</v>
      </c>
      <c r="D19" s="5" t="s">
        <v>52</v>
      </c>
      <c r="E19" s="10">
        <v>1</v>
      </c>
      <c r="F19" s="42">
        <v>1</v>
      </c>
      <c r="G19" s="43"/>
      <c r="H19" s="5">
        <v>5</v>
      </c>
      <c r="I19" s="5">
        <v>5</v>
      </c>
      <c r="J19" s="21"/>
    </row>
    <row r="20" spans="1:10" ht="83.25" customHeight="1">
      <c r="A20" s="56"/>
      <c r="B20" s="58"/>
      <c r="C20" s="61"/>
      <c r="D20" s="5" t="s">
        <v>53</v>
      </c>
      <c r="E20" s="10">
        <v>1</v>
      </c>
      <c r="F20" s="42">
        <v>1</v>
      </c>
      <c r="G20" s="43"/>
      <c r="H20" s="5">
        <v>5</v>
      </c>
      <c r="I20" s="5">
        <v>5</v>
      </c>
      <c r="J20" s="21"/>
    </row>
    <row r="21" spans="1:10" ht="51.95" customHeight="1">
      <c r="A21" s="56"/>
      <c r="B21" s="58"/>
      <c r="C21" s="62"/>
      <c r="D21" s="5" t="s">
        <v>54</v>
      </c>
      <c r="E21" s="11">
        <v>1</v>
      </c>
      <c r="F21" s="42">
        <v>1</v>
      </c>
      <c r="G21" s="43"/>
      <c r="H21" s="5">
        <v>5</v>
      </c>
      <c r="I21" s="5">
        <v>5</v>
      </c>
      <c r="J21" s="21"/>
    </row>
    <row r="22" spans="1:10" ht="20.100000000000001" customHeight="1">
      <c r="A22" s="56"/>
      <c r="B22" s="58"/>
      <c r="C22" s="9" t="s">
        <v>55</v>
      </c>
      <c r="D22" s="5" t="s">
        <v>56</v>
      </c>
      <c r="E22" s="12">
        <v>45261</v>
      </c>
      <c r="F22" s="44">
        <v>45261</v>
      </c>
      <c r="G22" s="41"/>
      <c r="H22" s="5">
        <v>10</v>
      </c>
      <c r="I22" s="5">
        <v>10</v>
      </c>
      <c r="J22" s="5"/>
    </row>
    <row r="23" spans="1:10" ht="47.25" customHeight="1">
      <c r="A23" s="56"/>
      <c r="B23" s="8" t="s">
        <v>57</v>
      </c>
      <c r="C23" s="5" t="s">
        <v>58</v>
      </c>
      <c r="D23" s="5" t="s">
        <v>59</v>
      </c>
      <c r="E23" s="5" t="s">
        <v>60</v>
      </c>
      <c r="F23" s="40" t="s">
        <v>61</v>
      </c>
      <c r="G23" s="41"/>
      <c r="H23" s="5">
        <v>10</v>
      </c>
      <c r="I23" s="5">
        <v>10</v>
      </c>
      <c r="J23" s="3"/>
    </row>
    <row r="24" spans="1:10" ht="32.25" customHeight="1">
      <c r="A24" s="56"/>
      <c r="B24" s="59" t="s">
        <v>62</v>
      </c>
      <c r="C24" s="13" t="s">
        <v>63</v>
      </c>
      <c r="D24" s="5" t="s">
        <v>64</v>
      </c>
      <c r="E24" s="5" t="s">
        <v>64</v>
      </c>
      <c r="F24" s="40" t="s">
        <v>64</v>
      </c>
      <c r="G24" s="45"/>
      <c r="H24" s="5"/>
      <c r="I24" s="5"/>
      <c r="J24" s="5"/>
    </row>
    <row r="25" spans="1:10" ht="74.25" customHeight="1">
      <c r="A25" s="56"/>
      <c r="B25" s="59"/>
      <c r="C25" s="13" t="s">
        <v>65</v>
      </c>
      <c r="D25" s="14" t="s">
        <v>66</v>
      </c>
      <c r="E25" s="15" t="s">
        <v>67</v>
      </c>
      <c r="F25" s="46" t="s">
        <v>68</v>
      </c>
      <c r="G25" s="47"/>
      <c r="H25" s="5">
        <v>10</v>
      </c>
      <c r="I25" s="5">
        <v>10</v>
      </c>
      <c r="J25" s="3"/>
    </row>
    <row r="26" spans="1:10" ht="114.75" customHeight="1">
      <c r="A26" s="56"/>
      <c r="B26" s="59"/>
      <c r="C26" s="57" t="s">
        <v>69</v>
      </c>
      <c r="D26" s="16" t="s">
        <v>70</v>
      </c>
      <c r="E26" s="17" t="s">
        <v>67</v>
      </c>
      <c r="F26" s="48" t="s">
        <v>71</v>
      </c>
      <c r="G26" s="49"/>
      <c r="H26" s="5">
        <v>10</v>
      </c>
      <c r="I26" s="5">
        <v>10</v>
      </c>
      <c r="J26" s="22"/>
    </row>
    <row r="27" spans="1:10" ht="51.75" customHeight="1">
      <c r="A27" s="56"/>
      <c r="B27" s="59"/>
      <c r="C27" s="63"/>
      <c r="D27" s="16" t="s">
        <v>72</v>
      </c>
      <c r="E27" s="17" t="s">
        <v>67</v>
      </c>
      <c r="F27" s="50" t="s">
        <v>68</v>
      </c>
      <c r="G27" s="51"/>
      <c r="H27" s="5">
        <v>10</v>
      </c>
      <c r="I27" s="5">
        <v>10</v>
      </c>
      <c r="J27" s="21"/>
    </row>
    <row r="28" spans="1:10" ht="66" customHeight="1">
      <c r="A28" s="56"/>
      <c r="B28" s="13" t="s">
        <v>73</v>
      </c>
      <c r="C28" s="13" t="s">
        <v>74</v>
      </c>
      <c r="D28" s="13" t="s">
        <v>74</v>
      </c>
      <c r="E28" s="10" t="s">
        <v>75</v>
      </c>
      <c r="F28" s="52" t="s">
        <v>75</v>
      </c>
      <c r="G28" s="27"/>
      <c r="H28" s="5">
        <v>10</v>
      </c>
      <c r="I28" s="5">
        <v>9</v>
      </c>
      <c r="J28" s="23" t="s">
        <v>76</v>
      </c>
    </row>
    <row r="29" spans="1:10" ht="27" customHeight="1">
      <c r="A29" s="53" t="s">
        <v>77</v>
      </c>
      <c r="B29" s="53"/>
      <c r="C29" s="53"/>
      <c r="D29" s="53"/>
      <c r="E29" s="53"/>
      <c r="F29" s="53"/>
      <c r="G29" s="53"/>
      <c r="H29" s="18">
        <f>SUM(H15:H28)+10</f>
        <v>100</v>
      </c>
      <c r="I29" s="24">
        <f>SUM(I15:I28)+J8</f>
        <v>98.015531604553203</v>
      </c>
      <c r="J29" s="3"/>
    </row>
    <row r="30" spans="1:10" ht="161.1" customHeight="1">
      <c r="A30" s="54" t="s">
        <v>78</v>
      </c>
      <c r="B30" s="55"/>
      <c r="C30" s="55"/>
      <c r="D30" s="55"/>
      <c r="E30" s="55"/>
      <c r="F30" s="55"/>
      <c r="G30" s="55"/>
      <c r="H30" s="55"/>
      <c r="I30" s="55"/>
      <c r="J30" s="55"/>
    </row>
  </sheetData>
  <mergeCells count="39">
    <mergeCell ref="F27:G27"/>
    <mergeCell ref="F28:G28"/>
    <mergeCell ref="A29:G29"/>
    <mergeCell ref="A30:J30"/>
    <mergeCell ref="A12:A13"/>
    <mergeCell ref="A14:A28"/>
    <mergeCell ref="B15:B22"/>
    <mergeCell ref="B24:B27"/>
    <mergeCell ref="C15:C18"/>
    <mergeCell ref="C19:C21"/>
    <mergeCell ref="C26:C27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4" type="noConversion"/>
  <pageMargins left="0.28000000000000003" right="0.17" top="0.28000000000000003" bottom="0.25" header="0.17" footer="0.17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2024-05-14T08:39:19Z</cp:lastPrinted>
  <dcterms:created xsi:type="dcterms:W3CDTF">2015-06-07T10:17:00Z</dcterms:created>
  <dcterms:modified xsi:type="dcterms:W3CDTF">2024-05-14T08:39:42Z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