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695"/>
  </bookViews>
  <sheets>
    <sheet name="Sheet1" sheetId="1" r:id="rId1"/>
  </sheets>
  <definedNames>
    <definedName name="_xlnm.Print_Area" localSheetId="0">Sheet1!$A$1:$J$26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H25" i="1"/>
  <c r="F16" i="1"/>
  <c r="I11" i="1"/>
  <c r="I9" i="1"/>
  <c r="J8" i="1"/>
  <c r="I8" i="1"/>
  <c r="G8" i="1"/>
  <c r="F8" i="1"/>
  <c r="E8" i="1"/>
</calcChain>
</file>

<file path=xl/sharedStrings.xml><?xml version="1.0" encoding="utf-8"?>
<sst xmlns="http://schemas.openxmlformats.org/spreadsheetml/2006/main" count="83" uniqueCount="61">
  <si>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</si>
  <si>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</si>
  <si>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（2023年度）</t>
  </si>
  <si>
    <t>项目名称</t>
  </si>
  <si>
    <t>通用公用经费</t>
  </si>
  <si>
    <t>主管部门</t>
  </si>
  <si>
    <t>北京市卫生健康委员会</t>
  </si>
  <si>
    <t>实施单位</t>
  </si>
  <si>
    <t>北京市耳鼻咽喉科研究所（北京市耳鼻咽喉头颈外科研究中心）</t>
  </si>
  <si>
    <t>项目负责人</t>
  </si>
  <si>
    <t>王成硕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</si>
  <si>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</si>
  <si>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</si>
  <si>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</si>
  <si>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</si>
  <si>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</si>
  <si>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</si>
  <si>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</si>
  <si>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</si>
  <si>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</si>
  <si>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</si>
  <si>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</si>
  <si>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</si>
  <si>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</si>
  <si>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</si>
  <si>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</si>
  <si>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</si>
  <si>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保障正常科研工作顺利进行，维护科研工作秩序。根据本单位科研任务及工作安排，合理编制预算，减少结余资金。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</si>
  <si>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</si>
  <si>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</si>
  <si>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</si>
  <si>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</si>
  <si>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</si>
  <si>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</si>
  <si>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</si>
  <si>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</si>
  <si>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</si>
  <si>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</si>
  <si>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科目调整次数</t>
  </si>
  <si>
    <r>
      <rPr>
        <sz val="12"/>
        <color rgb="FF000000"/>
        <rFont val="SimSun"/>
        <charset val="134"/>
      </rPr>
      <t>≦5</t>
    </r>
    <r>
      <rPr>
        <sz val="12"/>
        <color rgb="FF000000"/>
        <rFont val="宋体"/>
        <family val="3"/>
        <charset val="134"/>
      </rPr>
      <t>次</t>
    </r>
  </si>
  <si>
    <t>0次</t>
  </si>
  <si>
    <t>质量指标</t>
  </si>
  <si>
    <t>预算编制质量</t>
  </si>
  <si>
    <t>≦5%</t>
  </si>
  <si>
    <t>按照北京市财政局关于牢固树立过“紧日子”思想，根据精细化管理的要求，在保证正常工作秩序前提下，节约公用经费。</t>
  </si>
  <si>
    <t>时效指标</t>
  </si>
  <si>
    <t>无</t>
  </si>
  <si>
    <t>成本指标</t>
  </si>
  <si>
    <t>效益指标</t>
  </si>
  <si>
    <t>经济效益
指标</t>
  </si>
  <si>
    <t>运行保障率</t>
  </si>
  <si>
    <t>三公经费控制率</t>
  </si>
  <si>
    <t>≦100%</t>
  </si>
  <si>
    <t>全年累计执行进度0%</t>
  </si>
  <si>
    <t>社会效益
指标</t>
  </si>
  <si>
    <t>生态效益
指标</t>
  </si>
  <si>
    <t>可持续影响指标</t>
  </si>
  <si>
    <t>满意度
指标</t>
  </si>
  <si>
    <t>服务对象满意度指标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</si>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</sst>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0000_ "/>
    <numFmt numFmtId="179" formatCode="0_ "/>
    <numFmt numFmtId="180" formatCode="0.00_ "/>
  </numFmts>
  <fonts count="13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SimSun"/>
      <charset val="134"/>
    </font>
    <font>
      <b/>
      <sz val="12"/>
      <color rgb="FF000000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10" fontId="4" fillId="0" borderId="1" xfId="1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68500" y="19558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A7" zoomScale="90" zoomScaleNormal="90" zoomScaleSheetLayoutView="85" workbookViewId="0">
      <selection activeCell="M20" sqref="M20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3.125" customWidth="1"/>
    <col min="8" max="8" width="12.5" customWidth="1"/>
    <col min="9" max="9" width="11" customWidth="1"/>
    <col min="10" max="10" width="14.625" customWidth="1"/>
    <col min="11" max="11" width="11.625"/>
  </cols>
  <sheetData>
    <row r="1" spans="1:11" ht="27" customHeight="1">
      <c r="A1" s="1" t="s">
        <v>0</v>
      </c>
    </row>
    <row r="2" spans="1:11" ht="33.950000000000003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ht="18.75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1" ht="20.100000000000001" customHeight="1">
      <c r="A4" s="22" t="s">
        <v>3</v>
      </c>
      <c r="B4" s="22"/>
      <c r="C4" s="22"/>
      <c r="D4" s="22" t="s">
        <v>4</v>
      </c>
      <c r="E4" s="22"/>
      <c r="F4" s="22"/>
      <c r="G4" s="22"/>
      <c r="H4" s="22"/>
      <c r="I4" s="22"/>
      <c r="J4" s="22"/>
    </row>
    <row r="5" spans="1:11" ht="32.1" customHeight="1">
      <c r="A5" s="22" t="s">
        <v>5</v>
      </c>
      <c r="B5" s="22"/>
      <c r="C5" s="22"/>
      <c r="D5" s="22" t="s">
        <v>6</v>
      </c>
      <c r="E5" s="22"/>
      <c r="F5" s="3"/>
      <c r="G5" s="2" t="s">
        <v>7</v>
      </c>
      <c r="H5" s="23" t="s">
        <v>8</v>
      </c>
      <c r="I5" s="23"/>
      <c r="J5" s="23"/>
    </row>
    <row r="6" spans="1:11" ht="20.100000000000001" customHeight="1">
      <c r="A6" s="22" t="s">
        <v>9</v>
      </c>
      <c r="B6" s="22"/>
      <c r="C6" s="22"/>
      <c r="D6" s="22" t="s">
        <v>10</v>
      </c>
      <c r="E6" s="22"/>
      <c r="F6" s="3"/>
      <c r="G6" s="2" t="s">
        <v>11</v>
      </c>
      <c r="H6" s="23">
        <v>58269553</v>
      </c>
      <c r="I6" s="23"/>
      <c r="J6" s="23"/>
    </row>
    <row r="7" spans="1:11" ht="28.5">
      <c r="A7" s="24" t="s">
        <v>12</v>
      </c>
      <c r="B7" s="24"/>
      <c r="C7" s="24"/>
      <c r="D7" s="2"/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2" t="s">
        <v>18</v>
      </c>
      <c r="K7" s="15"/>
    </row>
    <row r="8" spans="1:11" ht="20.100000000000001" customHeight="1">
      <c r="A8" s="24"/>
      <c r="B8" s="24"/>
      <c r="C8" s="24"/>
      <c r="D8" s="5" t="s">
        <v>19</v>
      </c>
      <c r="E8" s="6">
        <f t="shared" ref="E8:G8" si="0">E9+E10+E11</f>
        <v>485.05136800000002</v>
      </c>
      <c r="F8" s="6">
        <f t="shared" si="0"/>
        <v>485.05136800000002</v>
      </c>
      <c r="G8" s="6">
        <f t="shared" si="0"/>
        <v>338.25811900000002</v>
      </c>
      <c r="H8" s="7">
        <v>10</v>
      </c>
      <c r="I8" s="16">
        <f>G8/F8</f>
        <v>0.69736556025958896</v>
      </c>
      <c r="J8" s="17">
        <f>ROUND(10*I8,2)</f>
        <v>6.97</v>
      </c>
    </row>
    <row r="9" spans="1:11" ht="42.75">
      <c r="A9" s="24"/>
      <c r="B9" s="24"/>
      <c r="C9" s="24"/>
      <c r="D9" s="8" t="s">
        <v>20</v>
      </c>
      <c r="E9" s="6">
        <v>351.17136799999997</v>
      </c>
      <c r="F9" s="6">
        <v>351.17136799999997</v>
      </c>
      <c r="G9" s="6">
        <v>317.55023899999998</v>
      </c>
      <c r="H9" s="7" t="s">
        <v>21</v>
      </c>
      <c r="I9" s="16">
        <f>G9/F9</f>
        <v>0.90426005060868198</v>
      </c>
      <c r="J9" s="10" t="s">
        <v>21</v>
      </c>
    </row>
    <row r="10" spans="1:11" ht="24.95" customHeight="1">
      <c r="A10" s="24"/>
      <c r="B10" s="24"/>
      <c r="C10" s="24"/>
      <c r="D10" s="2" t="s">
        <v>22</v>
      </c>
      <c r="E10" s="7"/>
      <c r="F10" s="7"/>
      <c r="G10" s="7"/>
      <c r="H10" s="7" t="s">
        <v>21</v>
      </c>
      <c r="I10" s="16"/>
      <c r="J10" s="10" t="s">
        <v>21</v>
      </c>
    </row>
    <row r="11" spans="1:11" ht="18.95" customHeight="1">
      <c r="A11" s="24"/>
      <c r="B11" s="24"/>
      <c r="C11" s="24"/>
      <c r="D11" s="3" t="s">
        <v>23</v>
      </c>
      <c r="E11" s="6">
        <v>133.88</v>
      </c>
      <c r="F11" s="6">
        <v>133.88</v>
      </c>
      <c r="G11" s="7">
        <v>20.707879999999999</v>
      </c>
      <c r="H11" s="7" t="s">
        <v>21</v>
      </c>
      <c r="I11" s="16">
        <f>G11/F11</f>
        <v>0.15467493277562</v>
      </c>
      <c r="J11" s="10" t="s">
        <v>21</v>
      </c>
    </row>
    <row r="12" spans="1:11" ht="26.1" customHeight="1">
      <c r="A12" s="34" t="s">
        <v>24</v>
      </c>
      <c r="B12" s="24" t="s">
        <v>25</v>
      </c>
      <c r="C12" s="24"/>
      <c r="D12" s="24"/>
      <c r="E12" s="24"/>
      <c r="F12" s="24" t="s">
        <v>26</v>
      </c>
      <c r="G12" s="24"/>
      <c r="H12" s="24"/>
      <c r="I12" s="24"/>
      <c r="J12" s="24"/>
    </row>
    <row r="13" spans="1:11" ht="75" customHeight="1">
      <c r="A13" s="34"/>
      <c r="B13" s="24" t="s">
        <v>27</v>
      </c>
      <c r="C13" s="24"/>
      <c r="D13" s="24"/>
      <c r="E13" s="24"/>
      <c r="F13" s="24" t="s">
        <v>27</v>
      </c>
      <c r="G13" s="24"/>
      <c r="H13" s="24"/>
      <c r="I13" s="24"/>
      <c r="J13" s="24"/>
    </row>
    <row r="14" spans="1:11" ht="45" customHeight="1">
      <c r="A14" s="35" t="s">
        <v>28</v>
      </c>
      <c r="B14" s="4" t="s">
        <v>29</v>
      </c>
      <c r="C14" s="2" t="s">
        <v>30</v>
      </c>
      <c r="D14" s="2" t="s">
        <v>31</v>
      </c>
      <c r="E14" s="2" t="s">
        <v>32</v>
      </c>
      <c r="F14" s="24" t="s">
        <v>33</v>
      </c>
      <c r="G14" s="24"/>
      <c r="H14" s="4" t="s">
        <v>34</v>
      </c>
      <c r="I14" s="4" t="s">
        <v>18</v>
      </c>
      <c r="J14" s="4" t="s">
        <v>35</v>
      </c>
    </row>
    <row r="15" spans="1:11" ht="24" customHeight="1">
      <c r="A15" s="36"/>
      <c r="B15" s="38" t="s">
        <v>36</v>
      </c>
      <c r="C15" s="2" t="s">
        <v>37</v>
      </c>
      <c r="D15" s="2" t="s">
        <v>38</v>
      </c>
      <c r="E15" s="9" t="s">
        <v>39</v>
      </c>
      <c r="F15" s="25" t="s">
        <v>40</v>
      </c>
      <c r="G15" s="25"/>
      <c r="H15" s="10">
        <v>20</v>
      </c>
      <c r="I15" s="10">
        <v>20</v>
      </c>
      <c r="J15" s="2"/>
    </row>
    <row r="16" spans="1:11" ht="162.75" customHeight="1">
      <c r="A16" s="36"/>
      <c r="B16" s="39"/>
      <c r="C16" s="2" t="s">
        <v>41</v>
      </c>
      <c r="D16" s="4" t="s">
        <v>42</v>
      </c>
      <c r="E16" s="9" t="s">
        <v>43</v>
      </c>
      <c r="F16" s="26">
        <f>(G8-F8)/F8</f>
        <v>-0.30263443974041099</v>
      </c>
      <c r="G16" s="27"/>
      <c r="H16" s="10">
        <v>30</v>
      </c>
      <c r="I16" s="18">
        <v>30</v>
      </c>
      <c r="J16" s="4" t="s">
        <v>44</v>
      </c>
    </row>
    <row r="17" spans="1:10" ht="24" customHeight="1">
      <c r="A17" s="36"/>
      <c r="B17" s="39"/>
      <c r="C17" s="2" t="s">
        <v>45</v>
      </c>
      <c r="D17" s="4" t="s">
        <v>46</v>
      </c>
      <c r="E17" s="4" t="s">
        <v>46</v>
      </c>
      <c r="F17" s="28" t="s">
        <v>46</v>
      </c>
      <c r="G17" s="29"/>
      <c r="H17" s="10">
        <v>0</v>
      </c>
      <c r="I17" s="10">
        <v>0</v>
      </c>
      <c r="J17" s="2"/>
    </row>
    <row r="18" spans="1:10" ht="24" customHeight="1">
      <c r="A18" s="36"/>
      <c r="B18" s="40"/>
      <c r="C18" s="2" t="s">
        <v>47</v>
      </c>
      <c r="D18" s="4" t="s">
        <v>46</v>
      </c>
      <c r="E18" s="4" t="s">
        <v>46</v>
      </c>
      <c r="F18" s="28" t="s">
        <v>46</v>
      </c>
      <c r="G18" s="29"/>
      <c r="H18" s="10">
        <v>0</v>
      </c>
      <c r="I18" s="10">
        <v>0</v>
      </c>
      <c r="J18" s="2"/>
    </row>
    <row r="19" spans="1:10" ht="35.1" customHeight="1">
      <c r="A19" s="36"/>
      <c r="B19" s="41" t="s">
        <v>48</v>
      </c>
      <c r="C19" s="11" t="s">
        <v>49</v>
      </c>
      <c r="D19" s="10" t="s">
        <v>50</v>
      </c>
      <c r="E19" s="12">
        <v>1</v>
      </c>
      <c r="F19" s="30">
        <v>1</v>
      </c>
      <c r="G19" s="29"/>
      <c r="H19" s="10">
        <v>20</v>
      </c>
      <c r="I19" s="7">
        <v>20</v>
      </c>
      <c r="J19" s="2"/>
    </row>
    <row r="20" spans="1:10" ht="39.950000000000003" customHeight="1">
      <c r="A20" s="36"/>
      <c r="B20" s="41"/>
      <c r="C20" s="11" t="s">
        <v>49</v>
      </c>
      <c r="D20" s="10" t="s">
        <v>51</v>
      </c>
      <c r="E20" s="13" t="s">
        <v>52</v>
      </c>
      <c r="F20" s="28" t="s">
        <v>53</v>
      </c>
      <c r="G20" s="29"/>
      <c r="H20" s="10">
        <v>20</v>
      </c>
      <c r="I20" s="7">
        <v>20</v>
      </c>
      <c r="J20" s="2"/>
    </row>
    <row r="21" spans="1:10" ht="37.5" customHeight="1">
      <c r="A21" s="36"/>
      <c r="B21" s="41"/>
      <c r="C21" s="11" t="s">
        <v>54</v>
      </c>
      <c r="D21" s="4" t="s">
        <v>46</v>
      </c>
      <c r="E21" s="4" t="s">
        <v>46</v>
      </c>
      <c r="F21" s="28" t="s">
        <v>46</v>
      </c>
      <c r="G21" s="29"/>
      <c r="H21" s="4">
        <v>0</v>
      </c>
      <c r="I21" s="4">
        <v>0</v>
      </c>
      <c r="J21" s="2"/>
    </row>
    <row r="22" spans="1:10" ht="39" customHeight="1">
      <c r="A22" s="36"/>
      <c r="B22" s="41"/>
      <c r="C22" s="11" t="s">
        <v>55</v>
      </c>
      <c r="D22" s="4" t="s">
        <v>46</v>
      </c>
      <c r="E22" s="4" t="s">
        <v>46</v>
      </c>
      <c r="F22" s="28" t="s">
        <v>46</v>
      </c>
      <c r="G22" s="29"/>
      <c r="H22" s="4">
        <v>0</v>
      </c>
      <c r="I22" s="4">
        <v>0</v>
      </c>
      <c r="J22" s="2"/>
    </row>
    <row r="23" spans="1:10" ht="38.25" customHeight="1">
      <c r="A23" s="36"/>
      <c r="B23" s="41"/>
      <c r="C23" s="11" t="s">
        <v>56</v>
      </c>
      <c r="D23" s="4" t="s">
        <v>46</v>
      </c>
      <c r="E23" s="4" t="s">
        <v>46</v>
      </c>
      <c r="F23" s="28" t="s">
        <v>46</v>
      </c>
      <c r="G23" s="29"/>
      <c r="H23" s="4">
        <v>0</v>
      </c>
      <c r="I23" s="4">
        <v>0</v>
      </c>
      <c r="J23" s="2"/>
    </row>
    <row r="24" spans="1:10" ht="46.5" customHeight="1">
      <c r="A24" s="37"/>
      <c r="B24" s="11" t="s">
        <v>57</v>
      </c>
      <c r="C24" s="11" t="s">
        <v>58</v>
      </c>
      <c r="D24" s="4"/>
      <c r="E24" s="4"/>
      <c r="F24" s="28"/>
      <c r="G24" s="29"/>
      <c r="H24" s="4">
        <v>0</v>
      </c>
      <c r="I24" s="4">
        <v>0</v>
      </c>
      <c r="J24" s="2"/>
    </row>
    <row r="25" spans="1:10" ht="27" customHeight="1">
      <c r="A25" s="31" t="s">
        <v>59</v>
      </c>
      <c r="B25" s="31"/>
      <c r="C25" s="31"/>
      <c r="D25" s="31"/>
      <c r="E25" s="31"/>
      <c r="F25" s="31"/>
      <c r="G25" s="31"/>
      <c r="H25" s="14">
        <f>H8+H15+H16+H19+H20</f>
        <v>100</v>
      </c>
      <c r="I25" s="19">
        <f>SUM(I15:I23)+J8</f>
        <v>96.97</v>
      </c>
      <c r="J25" s="2"/>
    </row>
    <row r="26" spans="1:10" ht="161.1" customHeight="1">
      <c r="A26" s="32" t="s">
        <v>60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 count="32">
    <mergeCell ref="F22:G22"/>
    <mergeCell ref="F23:G23"/>
    <mergeCell ref="F24:G24"/>
    <mergeCell ref="A25:G25"/>
    <mergeCell ref="A26:J26"/>
    <mergeCell ref="A14:A24"/>
    <mergeCell ref="B15:B18"/>
    <mergeCell ref="B19:B23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12:A13"/>
    <mergeCell ref="A7:C11"/>
    <mergeCell ref="A2:J2"/>
    <mergeCell ref="A3:J3"/>
    <mergeCell ref="A4:C4"/>
    <mergeCell ref="D4:J4"/>
    <mergeCell ref="A5:C5"/>
    <mergeCell ref="D5:E5"/>
    <mergeCell ref="H5:J5"/>
  </mergeCells>
  <phoneticPr fontId="12" type="noConversion"/>
  <pageMargins left="0.24" right="0.17" top="0.55118110236220497" bottom="0.55118110236220497" header="0.31496062992126" footer="0.31496062992126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2024-05-14T08:41:01Z</cp:lastPrinted>
  <dcterms:created xsi:type="dcterms:W3CDTF">2015-06-07T10:17:00Z</dcterms:created>
  <dcterms:modified xsi:type="dcterms:W3CDTF">2024-05-14T08:41:20Z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7D0C289F8F594021AFBAB4E76BDFEE68_13</vt:lpwstr>
  </property>
</Properties>
</file>