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年\2020年度决算公开\2021年决算公开审核后信息\审核后的数据0902\026269北京市耳鼻咽喉科研究所2020年度决算公开\026269北京市耳鼻咽喉科研究所2020年度决算报表\026269-北京市耳鼻咽喉科研究所（北京市耳鼻咽喉头颈外科研究中心）2020年度决算绩效自评表\"/>
    </mc:Choice>
  </mc:AlternateContent>
  <bookViews>
    <workbookView xWindow="0" yWindow="0" windowWidth="19815" windowHeight="7860"/>
  </bookViews>
  <sheets>
    <sheet name="Sheet1" sheetId="1" r:id="rId1"/>
  </sheets>
  <definedNames>
    <definedName name="_xlnm.Print_Area" localSheetId="0">Sheet1!$A$1:$J$24</definedName>
  </definedNames>
  <calcPr calcId="152511" concurrentCalc="0"/>
</workbook>
</file>

<file path=xl/calcChain.xml><?xml version="1.0" encoding="utf-8"?>
<calcChain xmlns="http://schemas.openxmlformats.org/spreadsheetml/2006/main">
  <c r="I7" i="1" l="1"/>
  <c r="J7" i="1"/>
  <c r="I23" i="1"/>
  <c r="I8" i="1"/>
</calcChain>
</file>

<file path=xl/sharedStrings.xml><?xml version="1.0" encoding="utf-8"?>
<sst xmlns="http://schemas.openxmlformats.org/spreadsheetml/2006/main" count="88" uniqueCount="71">
  <si>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</si>
  <si>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</si>
  <si>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</si>
  <si>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鼻黏膜慢性炎症的精准诊断和治疗研究</t>
  </si>
  <si>
    <t>主管部门</t>
  </si>
  <si>
    <t>北京市卫生健康委员会</t>
  </si>
  <si>
    <t>实施单位</t>
  </si>
  <si>
    <t>北京市耳鼻咽喉科研究所</t>
  </si>
  <si>
    <t>项目负责人</t>
  </si>
  <si>
    <t>王向东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</si>
  <si>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</si>
  <si>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</si>
  <si>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</si>
  <si>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</si>
  <si>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</si>
  <si>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</si>
  <si>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</si>
  <si>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</si>
  <si>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</si>
  <si>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</si>
  <si>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</si>
  <si>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</si>
  <si>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</si>
  <si>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</si>
  <si>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</si>
  <si>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</si>
  <si>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本课题从表观遗传学、免疫学病理学角度，探讨鼻黏膜慢性炎症的免疫调控机制，建立鼻黏膜慢性炎症的内在型，寻找不同内在型的关键标志物，研究不同内在型对药物治疗的预后以及预测疗效的标志物。</t>
  </si>
  <si>
    <t>按照项目计划，我们发现嗅觉评分/VAS和血Eos百分比的联合应用诊断Eos-CRSwNP具有较高的敏感性和特异性,NADPH氧化酶家族蛋白与CRSwNP发病相关，黄花蒿舌下免疫治疗三期临床实验证明SCIT疗法治疗SAR安全有效。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</si>
  <si>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</si>
  <si>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</si>
  <si>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</si>
  <si>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</si>
  <si>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</si>
  <si>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</si>
  <si>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</si>
  <si>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</si>
  <si>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</si>
  <si>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</si>
  <si>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发表SCI论文和中文论文</t>
  </si>
  <si>
    <t>发表SCI论文5～10篇</t>
  </si>
  <si>
    <t>发表SCI文章6篇</t>
  </si>
  <si>
    <t>质量指标</t>
  </si>
  <si>
    <t>在国际权威期刊发表论文</t>
  </si>
  <si>
    <t>发表SCI论文3～5篇</t>
  </si>
  <si>
    <t>时效指标</t>
  </si>
  <si>
    <t>按时间完成</t>
  </si>
  <si>
    <t>在2020年12月前完成</t>
  </si>
  <si>
    <t>2020年12月前完成</t>
  </si>
  <si>
    <t>成本指标</t>
  </si>
  <si>
    <t>预算控制总额</t>
  </si>
  <si>
    <t>控制在456.1689万以内</t>
  </si>
  <si>
    <t>效果指标(30分)</t>
  </si>
  <si>
    <t>经济效益
指标</t>
  </si>
  <si>
    <t>未来开发新的诊疗方法可以节约社会支出，研发新技术</t>
  </si>
  <si>
    <t>授权专利2项</t>
  </si>
  <si>
    <t>社会效益
指标</t>
  </si>
  <si>
    <t>举办学习班和国际论坛，提升国际知名度和患者的认可度</t>
  </si>
  <si>
    <t>举办《2020全国耳鼻喉头颈外科联盟》_x000D_会议</t>
  </si>
  <si>
    <t>生态效益
指标</t>
  </si>
  <si>
    <t>不涉及</t>
  </si>
  <si>
    <t>可持续影响指标</t>
  </si>
  <si>
    <t>保持在国内的学术领先地位，在国际上产生重要影响，在国际会议发言和获得国际学术组织的主要委员等</t>
  </si>
  <si>
    <t>张罗教授应邀发表新冠肺炎相关综述文章，在Twitter上发布有关新冠肺炎专科防治经验的视频，并应邀参与制订《地区性新冠肺炎相关临床指南和共识》，提高国际学术影响力。_x000D_</t>
  </si>
  <si>
    <t>满意度
指标
（10分）</t>
  </si>
  <si>
    <t>服务对象满意度指标</t>
  </si>
  <si>
    <t>研究人员满意度</t>
  </si>
  <si>
    <t>＞95%</t>
  </si>
  <si>
    <t>未进行满意度调查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</si>
  <si>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</si>
  <si>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</si>
  <si>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效果呈现有待进一步持续增强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</si>
</sst>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zoomScaleSheetLayoutView="100" workbookViewId="0">
      <selection activeCell="J21" sqref="J21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9" max="9" width="14.75" customWidth="1"/>
    <col min="10" max="10" width="14.625" customWidth="1"/>
  </cols>
  <sheetData>
    <row r="1" spans="1:10" ht="33.950000000000003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8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0.100000000000001" customHeight="1">
      <c r="A3" s="24" t="s">
        <v>2</v>
      </c>
      <c r="B3" s="24"/>
      <c r="C3" s="24"/>
      <c r="D3" s="24" t="s">
        <v>3</v>
      </c>
      <c r="E3" s="24"/>
      <c r="F3" s="24"/>
      <c r="G3" s="24"/>
      <c r="H3" s="24"/>
      <c r="I3" s="24"/>
      <c r="J3" s="24"/>
    </row>
    <row r="4" spans="1:10" ht="20.100000000000001" customHeight="1">
      <c r="A4" s="24" t="s">
        <v>4</v>
      </c>
      <c r="B4" s="24"/>
      <c r="C4" s="24"/>
      <c r="D4" s="25" t="s">
        <v>5</v>
      </c>
      <c r="E4" s="26"/>
      <c r="F4" s="27"/>
      <c r="G4" s="1" t="s">
        <v>6</v>
      </c>
      <c r="H4" s="28" t="s">
        <v>7</v>
      </c>
      <c r="I4" s="28"/>
      <c r="J4" s="28"/>
    </row>
    <row r="5" spans="1:10" ht="20.100000000000001" customHeight="1">
      <c r="A5" s="24" t="s">
        <v>8</v>
      </c>
      <c r="B5" s="24"/>
      <c r="C5" s="24"/>
      <c r="D5" s="25" t="s">
        <v>9</v>
      </c>
      <c r="E5" s="26"/>
      <c r="F5" s="27"/>
      <c r="G5" s="1" t="s">
        <v>10</v>
      </c>
      <c r="H5" s="28">
        <v>13911189954</v>
      </c>
      <c r="I5" s="28"/>
      <c r="J5" s="28"/>
    </row>
    <row r="6" spans="1:10" ht="28.5">
      <c r="A6" s="28" t="s">
        <v>11</v>
      </c>
      <c r="B6" s="28"/>
      <c r="C6" s="28"/>
      <c r="D6" s="1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1" t="s">
        <v>17</v>
      </c>
    </row>
    <row r="7" spans="1:10" ht="20.100000000000001" customHeight="1">
      <c r="A7" s="28"/>
      <c r="B7" s="28"/>
      <c r="C7" s="28"/>
      <c r="D7" s="3" t="s">
        <v>18</v>
      </c>
      <c r="E7" s="10">
        <v>446.16890000000001</v>
      </c>
      <c r="F7" s="10">
        <v>446.16890000000001</v>
      </c>
      <c r="G7" s="1">
        <v>444.92660000000001</v>
      </c>
      <c r="H7" s="1">
        <v>10</v>
      </c>
      <c r="I7" s="8">
        <f>G7/F7</f>
        <v>0.99721562843129585</v>
      </c>
      <c r="J7" s="9">
        <f>I7*H7</f>
        <v>9.972156284312959</v>
      </c>
    </row>
    <row r="8" spans="1:10" ht="28.5">
      <c r="A8" s="28"/>
      <c r="B8" s="28"/>
      <c r="C8" s="28"/>
      <c r="D8" s="4" t="s">
        <v>19</v>
      </c>
      <c r="E8" s="10">
        <v>446.16890000000001</v>
      </c>
      <c r="F8" s="10">
        <v>446.16890000000001</v>
      </c>
      <c r="G8" s="1">
        <v>444.92660000000001</v>
      </c>
      <c r="H8" s="1" t="s">
        <v>20</v>
      </c>
      <c r="I8" s="8">
        <f>G8/F8</f>
        <v>0.99721562843129585</v>
      </c>
      <c r="J8" s="2" t="s">
        <v>20</v>
      </c>
    </row>
    <row r="9" spans="1:10" ht="24.95" customHeight="1">
      <c r="A9" s="28"/>
      <c r="B9" s="28"/>
      <c r="C9" s="28"/>
      <c r="D9" s="1" t="s">
        <v>21</v>
      </c>
      <c r="E9" s="1">
        <v>0</v>
      </c>
      <c r="F9" s="1">
        <v>0</v>
      </c>
      <c r="G9" s="1">
        <v>0</v>
      </c>
      <c r="H9" s="1" t="s">
        <v>20</v>
      </c>
      <c r="I9" s="1" t="s">
        <v>20</v>
      </c>
      <c r="J9" s="1" t="s">
        <v>20</v>
      </c>
    </row>
    <row r="10" spans="1:10" ht="18.95" customHeight="1">
      <c r="A10" s="28"/>
      <c r="B10" s="28"/>
      <c r="C10" s="28"/>
      <c r="D10" s="5" t="s">
        <v>22</v>
      </c>
      <c r="E10" s="1">
        <v>0</v>
      </c>
      <c r="F10" s="1">
        <v>0</v>
      </c>
      <c r="G10" s="1">
        <v>0</v>
      </c>
      <c r="H10" s="1" t="s">
        <v>20</v>
      </c>
      <c r="I10" s="1" t="s">
        <v>20</v>
      </c>
      <c r="J10" s="1" t="s">
        <v>20</v>
      </c>
    </row>
    <row r="11" spans="1:10" ht="26.1" customHeight="1">
      <c r="A11" s="37" t="s">
        <v>23</v>
      </c>
      <c r="B11" s="28" t="s">
        <v>24</v>
      </c>
      <c r="C11" s="28"/>
      <c r="D11" s="28"/>
      <c r="E11" s="28"/>
      <c r="F11" s="28" t="s">
        <v>25</v>
      </c>
      <c r="G11" s="28"/>
      <c r="H11" s="28"/>
      <c r="I11" s="28"/>
      <c r="J11" s="28"/>
    </row>
    <row r="12" spans="1:10" ht="75" customHeight="1">
      <c r="A12" s="37"/>
      <c r="B12" s="28" t="s">
        <v>26</v>
      </c>
      <c r="C12" s="28"/>
      <c r="D12" s="28"/>
      <c r="E12" s="28"/>
      <c r="F12" s="28" t="s">
        <v>27</v>
      </c>
      <c r="G12" s="28"/>
      <c r="H12" s="28"/>
      <c r="I12" s="28"/>
      <c r="J12" s="28"/>
    </row>
    <row r="13" spans="1:10" ht="28.5">
      <c r="A13" s="37" t="s">
        <v>28</v>
      </c>
      <c r="B13" s="2" t="s">
        <v>29</v>
      </c>
      <c r="C13" s="1" t="s">
        <v>30</v>
      </c>
      <c r="D13" s="1" t="s">
        <v>31</v>
      </c>
      <c r="E13" s="1" t="s">
        <v>32</v>
      </c>
      <c r="F13" s="41" t="s">
        <v>33</v>
      </c>
      <c r="G13" s="42"/>
      <c r="H13" s="2" t="s">
        <v>34</v>
      </c>
      <c r="I13" s="2" t="s">
        <v>17</v>
      </c>
      <c r="J13" s="2" t="s">
        <v>35</v>
      </c>
    </row>
    <row r="14" spans="1:10" ht="37.5" customHeight="1">
      <c r="A14" s="37"/>
      <c r="B14" s="38" t="s">
        <v>36</v>
      </c>
      <c r="C14" s="1" t="s">
        <v>37</v>
      </c>
      <c r="D14" s="2" t="s">
        <v>38</v>
      </c>
      <c r="E14" s="1" t="s">
        <v>39</v>
      </c>
      <c r="F14" s="29" t="s">
        <v>40</v>
      </c>
      <c r="G14" s="30"/>
      <c r="H14" s="2">
        <v>15</v>
      </c>
      <c r="I14" s="2">
        <v>15</v>
      </c>
      <c r="J14" s="1"/>
    </row>
    <row r="15" spans="1:10" ht="37.5" customHeight="1">
      <c r="A15" s="37"/>
      <c r="B15" s="38"/>
      <c r="C15" s="1" t="s">
        <v>41</v>
      </c>
      <c r="D15" s="2" t="s">
        <v>42</v>
      </c>
      <c r="E15" s="1" t="s">
        <v>43</v>
      </c>
      <c r="F15" s="29" t="s">
        <v>40</v>
      </c>
      <c r="G15" s="30"/>
      <c r="H15" s="2">
        <v>15</v>
      </c>
      <c r="I15" s="2">
        <v>15</v>
      </c>
      <c r="J15" s="1"/>
    </row>
    <row r="16" spans="1:10" ht="31.5" customHeight="1">
      <c r="A16" s="37"/>
      <c r="B16" s="38"/>
      <c r="C16" s="1" t="s">
        <v>44</v>
      </c>
      <c r="D16" s="12" t="s">
        <v>45</v>
      </c>
      <c r="E16" s="10" t="s">
        <v>46</v>
      </c>
      <c r="F16" s="29" t="s">
        <v>47</v>
      </c>
      <c r="G16" s="30"/>
      <c r="H16" s="12">
        <v>10</v>
      </c>
      <c r="I16" s="12">
        <v>10</v>
      </c>
      <c r="J16" s="10"/>
    </row>
    <row r="17" spans="1:10" ht="39" customHeight="1">
      <c r="A17" s="37"/>
      <c r="B17" s="38"/>
      <c r="C17" s="1" t="s">
        <v>48</v>
      </c>
      <c r="D17" s="13" t="s">
        <v>49</v>
      </c>
      <c r="E17" s="14" t="s">
        <v>50</v>
      </c>
      <c r="F17" s="29" t="s">
        <v>50</v>
      </c>
      <c r="G17" s="30"/>
      <c r="H17" s="12">
        <v>10</v>
      </c>
      <c r="I17" s="12">
        <v>10</v>
      </c>
      <c r="J17" s="10"/>
    </row>
    <row r="18" spans="1:10" ht="72.75" customHeight="1">
      <c r="A18" s="37"/>
      <c r="B18" s="38" t="s">
        <v>51</v>
      </c>
      <c r="C18" s="6" t="s">
        <v>52</v>
      </c>
      <c r="D18" s="15" t="s">
        <v>53</v>
      </c>
      <c r="E18" s="15" t="s">
        <v>53</v>
      </c>
      <c r="F18" s="30" t="s">
        <v>54</v>
      </c>
      <c r="G18" s="30"/>
      <c r="H18" s="12">
        <v>10</v>
      </c>
      <c r="I18" s="10">
        <v>9</v>
      </c>
      <c r="J18" s="12" t="s">
        <v>70</v>
      </c>
    </row>
    <row r="19" spans="1:10" ht="78.95" customHeight="1">
      <c r="A19" s="37"/>
      <c r="B19" s="38"/>
      <c r="C19" s="6" t="s">
        <v>55</v>
      </c>
      <c r="D19" s="16" t="s">
        <v>56</v>
      </c>
      <c r="E19" s="17" t="s">
        <v>56</v>
      </c>
      <c r="F19" s="39" t="s">
        <v>57</v>
      </c>
      <c r="G19" s="40"/>
      <c r="H19" s="12">
        <v>10</v>
      </c>
      <c r="I19" s="10">
        <v>10</v>
      </c>
      <c r="J19" s="10"/>
    </row>
    <row r="20" spans="1:10" ht="38.25" customHeight="1" thickBot="1">
      <c r="A20" s="37"/>
      <c r="B20" s="38"/>
      <c r="C20" s="6" t="s">
        <v>58</v>
      </c>
      <c r="D20" s="1" t="s">
        <v>59</v>
      </c>
      <c r="E20" s="1" t="s">
        <v>59</v>
      </c>
      <c r="F20" s="25" t="s">
        <v>59</v>
      </c>
      <c r="G20" s="27"/>
      <c r="H20" s="2">
        <v>0</v>
      </c>
      <c r="I20" s="1">
        <v>0</v>
      </c>
      <c r="J20" s="1"/>
    </row>
    <row r="21" spans="1:10" ht="140.25" customHeight="1" thickBot="1">
      <c r="A21" s="37"/>
      <c r="B21" s="38"/>
      <c r="C21" s="6" t="s">
        <v>60</v>
      </c>
      <c r="D21" s="12" t="s">
        <v>61</v>
      </c>
      <c r="E21" s="18" t="s">
        <v>61</v>
      </c>
      <c r="F21" s="31" t="s">
        <v>62</v>
      </c>
      <c r="G21" s="32"/>
      <c r="H21" s="12">
        <v>10</v>
      </c>
      <c r="I21" s="10">
        <v>9</v>
      </c>
      <c r="J21" s="12" t="s">
        <v>70</v>
      </c>
    </row>
    <row r="22" spans="1:10" s="21" customFormat="1" ht="77.25" customHeight="1" thickBot="1">
      <c r="A22" s="37"/>
      <c r="B22" s="19" t="s">
        <v>63</v>
      </c>
      <c r="C22" s="19" t="s">
        <v>64</v>
      </c>
      <c r="D22" s="10" t="s">
        <v>65</v>
      </c>
      <c r="E22" s="20" t="s">
        <v>66</v>
      </c>
      <c r="F22" s="33" t="s">
        <v>66</v>
      </c>
      <c r="G22" s="30"/>
      <c r="H22" s="18">
        <v>10</v>
      </c>
      <c r="I22" s="10">
        <v>9</v>
      </c>
      <c r="J22" s="18" t="s">
        <v>67</v>
      </c>
    </row>
    <row r="23" spans="1:10" ht="21.75" customHeight="1">
      <c r="A23" s="34" t="s">
        <v>68</v>
      </c>
      <c r="B23" s="34"/>
      <c r="C23" s="34"/>
      <c r="D23" s="34"/>
      <c r="E23" s="34"/>
      <c r="F23" s="34"/>
      <c r="G23" s="34"/>
      <c r="H23" s="7">
        <v>100</v>
      </c>
      <c r="I23" s="11">
        <f>SUM(I14:I22,J7)</f>
        <v>96.972156284312959</v>
      </c>
      <c r="J23" s="1"/>
    </row>
    <row r="24" spans="1:10" ht="153.6" customHeight="1">
      <c r="A24" s="35" t="s">
        <v>69</v>
      </c>
      <c r="B24" s="36"/>
      <c r="C24" s="36"/>
      <c r="D24" s="36"/>
      <c r="E24" s="36"/>
      <c r="F24" s="36"/>
      <c r="G24" s="36"/>
      <c r="H24" s="36"/>
      <c r="I24" s="36"/>
      <c r="J24" s="36"/>
    </row>
  </sheetData>
  <mergeCells count="31">
    <mergeCell ref="F21:G21"/>
    <mergeCell ref="F22:G22"/>
    <mergeCell ref="A23:G23"/>
    <mergeCell ref="A24:J24"/>
    <mergeCell ref="A11:A12"/>
    <mergeCell ref="A13:A22"/>
    <mergeCell ref="B14:B17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F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9" type="noConversion"/>
  <pageMargins left="0.70866141732283472" right="0.51181102362204722" top="0.55118110236220474" bottom="0.55118110236220474" header="0.31496062992125984" footer="0.31496062992125984"/>
  <pageSetup paperSize="9" orientation="landscape" r:id="rId1"/>
  <rowBreaks count="1" manualBreakCount="1">
    <brk id="2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USER-</cp:lastModifiedBy>
  <cp:lastPrinted>2021-05-08T07:15:59Z</cp:lastPrinted>
  <dcterms:created xsi:type="dcterms:W3CDTF">2015-06-08T18:17:00Z</dcterms:created>
  <dcterms:modified xsi:type="dcterms:W3CDTF">2021-09-09T06:04:00Z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5A06EA135F764BD5A19A7466ECE67157</vt:lpwstr>
  </property>
</Properties>
</file>